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3\e23_12\"/>
    </mc:Choice>
  </mc:AlternateContent>
  <xr:revisionPtr revIDLastSave="0" documentId="13_ncr:1_{19A930AC-E45A-48AB-BF97-009B1230A89D}" xr6:coauthVersionLast="47" xr6:coauthVersionMax="47" xr10:uidLastSave="{00000000-0000-0000-0000-000000000000}"/>
  <bookViews>
    <workbookView xWindow="-120" yWindow="-120" windowWidth="29040" windowHeight="15840" xr2:uid="{4DAAA689-8ED3-43C6-A5BA-FB622F6F3B49}"/>
  </bookViews>
  <sheets>
    <sheet name="Índice" sheetId="8" r:id="rId1"/>
    <sheet name="Item 1" sheetId="12" r:id="rId2"/>
    <sheet name="Item 2" sheetId="6" r:id="rId3"/>
    <sheet name="Item 3" sheetId="15" r:id="rId4"/>
    <sheet name="Item 4" sheetId="18" r:id="rId5"/>
    <sheet name="Item 5" sheetId="19" r:id="rId6"/>
  </sheets>
  <definedNames>
    <definedName name="_xlnm._FilterDatabase" localSheetId="1" hidden="1">'Item 1'!$A$8:$B$11</definedName>
    <definedName name="_xlnm._FilterDatabase" localSheetId="2" hidden="1">'Item 2'!#REF!</definedName>
    <definedName name="_xlnm._FilterDatabase" localSheetId="3" hidden="1">'Item 3'!$A$11:$H$284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5" l="1"/>
  <c r="B3" i="19"/>
  <c r="B3" i="18"/>
  <c r="C9" i="6"/>
  <c r="A17" i="8" l="1"/>
  <c r="A16" i="8" l="1"/>
  <c r="A15" i="8" l="1"/>
  <c r="A14" i="8"/>
  <c r="A13" i="8"/>
  <c r="B3" i="6" l="1"/>
  <c r="B3" i="12"/>
  <c r="B11" i="12" l="1"/>
</calcChain>
</file>

<file path=xl/sharedStrings.xml><?xml version="1.0" encoding="utf-8"?>
<sst xmlns="http://schemas.openxmlformats.org/spreadsheetml/2006/main" count="470" uniqueCount="354">
  <si>
    <t>Processo Judicial</t>
  </si>
  <si>
    <t>Municípios</t>
  </si>
  <si>
    <t>ILHABELA-SP</t>
  </si>
  <si>
    <t>TOTAL</t>
  </si>
  <si>
    <t>Processo Judicial n° 0803065-49.2020.4.05.8000</t>
  </si>
  <si>
    <t>ESTAÇÃO COLETORA DE PILAR E UPGN PILAR</t>
  </si>
  <si>
    <t>Origem marítima</t>
  </si>
  <si>
    <t>Origem terrestre</t>
  </si>
  <si>
    <t>Retenção Mensal (R$)</t>
  </si>
  <si>
    <t>Depósito Judicial (R$)</t>
  </si>
  <si>
    <t>RELATÓRIO DE ACERTOS DE ROYALTIES</t>
  </si>
  <si>
    <t>ÍNDICE</t>
  </si>
  <si>
    <t>5000825-58.2020.4.03.6135</t>
  </si>
  <si>
    <t>ITEM 1  - RETENÇÃO NO TESOURO NACIONAL DA PARCELA ACIMA DE 5% DOS ROYALTIES DA ESTAÇÃO COLETORA DE PILAR E UPGN PILAR</t>
  </si>
  <si>
    <t xml:space="preserve">ITEM 2  - DEPÓSITOS JUDICIAIS </t>
  </si>
  <si>
    <t>CAMACARI-BA</t>
  </si>
  <si>
    <t>AQUIRAZ-CE</t>
  </si>
  <si>
    <t>FORTALEZA-CE</t>
  </si>
  <si>
    <t>ARACRUZ-ES</t>
  </si>
  <si>
    <t>VITORIA-ES</t>
  </si>
  <si>
    <t>JUIZ DE FORA-MG</t>
  </si>
  <si>
    <t>GOIANA-PE</t>
  </si>
  <si>
    <t>JABOATAO DOS GUARARAPES-PE</t>
  </si>
  <si>
    <t>BRAGANCA PAULISTA-SP</t>
  </si>
  <si>
    <t>CACAPAVA-SP</t>
  </si>
  <si>
    <t>MAUA-SP</t>
  </si>
  <si>
    <t>SAO BERNARDO DO CAMPO-SP</t>
  </si>
  <si>
    <t>SAO JOSE DOS CAMPOS-SP</t>
  </si>
  <si>
    <t>TAUBATE-SP</t>
  </si>
  <si>
    <t>CORURIPE-AL</t>
  </si>
  <si>
    <t>PILAR-AL</t>
  </si>
  <si>
    <t>SAO MIGUEL DOS CAMPOS-AL</t>
  </si>
  <si>
    <t>CANDEIAS-BA</t>
  </si>
  <si>
    <t>ITAPARICA-BA</t>
  </si>
  <si>
    <t>MADRE DE DEUS-BA</t>
  </si>
  <si>
    <t>MUCURI-BA</t>
  </si>
  <si>
    <t>POJUCA-BA</t>
  </si>
  <si>
    <t>SALINAS DA MARGARIDA-BA</t>
  </si>
  <si>
    <t>SANTO AMARO-BA</t>
  </si>
  <si>
    <t>SAO FRANCISCO DO CONDE-BA</t>
  </si>
  <si>
    <t>SAUBARA-BA</t>
  </si>
  <si>
    <t>CAUCAIA-CE</t>
  </si>
  <si>
    <t>MARACANAU-CE</t>
  </si>
  <si>
    <t>ANCHIETA-ES</t>
  </si>
  <si>
    <t>ITAPEMIRIM-ES</t>
  </si>
  <si>
    <t>LINHARES-ES</t>
  </si>
  <si>
    <t>PRESIDENTE KENNEDY-ES</t>
  </si>
  <si>
    <t>SAO MATEUS-ES</t>
  </si>
  <si>
    <t>VIANA-ES</t>
  </si>
  <si>
    <t>BARBACENA-MG</t>
  </si>
  <si>
    <t>BETIM-MG</t>
  </si>
  <si>
    <t>BRUMADINHO-MG</t>
  </si>
  <si>
    <t>SAO BRAS DO SUACUI-MG</t>
  </si>
  <si>
    <t>MAMANGUAPE-PB</t>
  </si>
  <si>
    <t>SANTA RITA-PB</t>
  </si>
  <si>
    <t>ABREU E LIMA-PE</t>
  </si>
  <si>
    <t>CABO DE SANTO AGOSTINHO-PE</t>
  </si>
  <si>
    <t>IGARASSU-PE</t>
  </si>
  <si>
    <t>IPOJUCA-PE</t>
  </si>
  <si>
    <t>SAO LOURENCO DA MATA-PE</t>
  </si>
  <si>
    <t>GUAMARE-RN</t>
  </si>
  <si>
    <t>IMBE-RS</t>
  </si>
  <si>
    <t>CARAGUATATUBA-SP</t>
  </si>
  <si>
    <t>CUBATAO-SP</t>
  </si>
  <si>
    <t>GUARAREMA-SP</t>
  </si>
  <si>
    <t>LORENA-SP</t>
  </si>
  <si>
    <t>PINDAMONHANGABA-SP</t>
  </si>
  <si>
    <t>SAO SEBASTIAO-SP</t>
  </si>
  <si>
    <t>SILVEIRAS-SP</t>
  </si>
  <si>
    <t>SUZANO-SP</t>
  </si>
  <si>
    <t>TRAMANDAI-RS</t>
  </si>
  <si>
    <t>RIO CLARO-SP</t>
  </si>
  <si>
    <t>ARAUCARIA-PR</t>
  </si>
  <si>
    <t>ARARICA-RS</t>
  </si>
  <si>
    <t>GARUVA-SC</t>
  </si>
  <si>
    <t>SAO FRANCISCO DO SUL-SC</t>
  </si>
  <si>
    <t>INDAIATUBA-SP</t>
  </si>
  <si>
    <t>ITU-SP</t>
  </si>
  <si>
    <t>COARI-AM</t>
  </si>
  <si>
    <t>CATU-BA</t>
  </si>
  <si>
    <t>EUNAPOLIS-BA</t>
  </si>
  <si>
    <t>NOVA VICOSA-BA</t>
  </si>
  <si>
    <t>SERRA-ES</t>
  </si>
  <si>
    <t>MACAIBA-RN</t>
  </si>
  <si>
    <t>GRAVATAI-RS</t>
  </si>
  <si>
    <t>BREJO GRANDE-SE</t>
  </si>
  <si>
    <t>BERTIOGA-SP</t>
  </si>
  <si>
    <t>CIDREIRA-RS</t>
  </si>
  <si>
    <t>SIRINHAEM-PE</t>
  </si>
  <si>
    <t>ARAQUARI-SC</t>
  </si>
  <si>
    <t>BALNEARIO BARRA DO SUL-SC</t>
  </si>
  <si>
    <t>ITAPOA-SC</t>
  </si>
  <si>
    <t>JOINVILLE-SC</t>
  </si>
  <si>
    <t>SALVADOR-BA</t>
  </si>
  <si>
    <t>CONCEICAO DA BARRA-ES</t>
  </si>
  <si>
    <t>XANGRI-LA-RS</t>
  </si>
  <si>
    <t>SANTA BRANCA-SP</t>
  </si>
  <si>
    <t>SAO VICENTE-SP</t>
  </si>
  <si>
    <t>JACUTINGA-MG</t>
  </si>
  <si>
    <t>AREIA BRANCA-RN</t>
  </si>
  <si>
    <t>CANOAS-RS</t>
  </si>
  <si>
    <t>ANGRA DOS REIS-RJ</t>
  </si>
  <si>
    <t>ARRAIAL DO CABO-RJ</t>
  </si>
  <si>
    <t>BARRA MANSA-RJ</t>
  </si>
  <si>
    <t>CABO FRIO-RJ</t>
  </si>
  <si>
    <t>CAMPOS DOS GOYTACAZES-RJ</t>
  </si>
  <si>
    <t>CASIMIRO DE ABREU-RJ</t>
  </si>
  <si>
    <t>DUQUE DE CAXIAS-RJ</t>
  </si>
  <si>
    <t>GUAPIMIRIM-RJ</t>
  </si>
  <si>
    <t>IGUABA GRANDE-RJ</t>
  </si>
  <si>
    <t>ITABORAI-RJ</t>
  </si>
  <si>
    <t>JAPERI-RJ</t>
  </si>
  <si>
    <t>MACAE-RJ</t>
  </si>
  <si>
    <t>MAGE-RJ</t>
  </si>
  <si>
    <t>MANGARATIBA-RJ</t>
  </si>
  <si>
    <t>NITEROI-RJ</t>
  </si>
  <si>
    <t>PARACAMBI-RJ</t>
  </si>
  <si>
    <t>PARATI-RJ</t>
  </si>
  <si>
    <t>PIRAI-RJ</t>
  </si>
  <si>
    <t>PORTO REAL-RJ</t>
  </si>
  <si>
    <t>QUISSAMA-RJ</t>
  </si>
  <si>
    <t>RESENDE-RJ</t>
  </si>
  <si>
    <t>RIO CLARO-RJ</t>
  </si>
  <si>
    <t>RIO DAS FLORES-RJ</t>
  </si>
  <si>
    <t>RIO DE JANEIRO-RJ</t>
  </si>
  <si>
    <t>SAO FRANCISCO DE ITABAPOANA-RJ</t>
  </si>
  <si>
    <t>SAO GONCALO-RJ</t>
  </si>
  <si>
    <t>SAO JOAO DA BARRA-RJ</t>
  </si>
  <si>
    <t>SAQUAREMA-RJ</t>
  </si>
  <si>
    <t>VOLTA REDONDA-RJ</t>
  </si>
  <si>
    <t>(R$)</t>
  </si>
  <si>
    <t>CAMPO LARGO-PR</t>
  </si>
  <si>
    <t>GASPAR-SC</t>
  </si>
  <si>
    <t>GUARAMIRIM-SC</t>
  </si>
  <si>
    <t>NOVA VENEZA-SC</t>
  </si>
  <si>
    <t>URUSSANGA-SC</t>
  </si>
  <si>
    <t>ARACOIABA DA SERRA-SP</t>
  </si>
  <si>
    <t>CAMPINAS-SP</t>
  </si>
  <si>
    <t>ITAPETININGA-SP</t>
  </si>
  <si>
    <t>ITATIBA-SP</t>
  </si>
  <si>
    <t>LIMEIRA-SP</t>
  </si>
  <si>
    <t>PAULINIA-SP</t>
  </si>
  <si>
    <t>PORTO FELIZ-SP</t>
  </si>
  <si>
    <t>FELIZ DESERTO-AL</t>
  </si>
  <si>
    <t>SANTA LUZIA-MG</t>
  </si>
  <si>
    <t>NOVA IBIA-BA</t>
  </si>
  <si>
    <t>MARATAIZES-ES</t>
  </si>
  <si>
    <t>PIUMA-ES</t>
  </si>
  <si>
    <t>SAO FRANCISCO DE PAULA-RS</t>
  </si>
  <si>
    <t>TIJUCAS-SC</t>
  </si>
  <si>
    <t>CÓDIGO DARF 5411 (R$)</t>
  </si>
  <si>
    <t>SANTA ISABEL-SP</t>
  </si>
  <si>
    <t>MÊS DE COMPETÊNCIA: Outubro de 2023</t>
  </si>
  <si>
    <t>CANANEIA-SP</t>
  </si>
  <si>
    <t>IGUAPE-SP</t>
  </si>
  <si>
    <t>ILHA COMPRIDA-SP</t>
  </si>
  <si>
    <t>ITEM 3  - PAGAMENTO DE ROYALTIES AO MUNICÍPIO DE PAULÍNIA-SP</t>
  </si>
  <si>
    <t>Processo Judicial n° 1018970-60.2023.4.01.0000</t>
  </si>
  <si>
    <t>ACU-RN</t>
  </si>
  <si>
    <t>AFONSO BEZERRA-RN</t>
  </si>
  <si>
    <t>AGUA FRIA-BA</t>
  </si>
  <si>
    <t>AIQUARA-BA</t>
  </si>
  <si>
    <t>ALAGOINHAS-BA</t>
  </si>
  <si>
    <t>ALCOBACA-BA</t>
  </si>
  <si>
    <t>ALFREDO VASCONCELOS-MG</t>
  </si>
  <si>
    <t>ALHANDRA-PB</t>
  </si>
  <si>
    <t>ALTO DO RODRIGUES-RN</t>
  </si>
  <si>
    <t>ALVARAES-AM</t>
  </si>
  <si>
    <t>ANAMA-AM</t>
  </si>
  <si>
    <t>ANORI-AM</t>
  </si>
  <si>
    <t>APODI-RN</t>
  </si>
  <si>
    <t>ARACAJU-SE</t>
  </si>
  <si>
    <t>ARACAS-BA</t>
  </si>
  <si>
    <t>ARACATI-CE</t>
  </si>
  <si>
    <t>ARAPEI-SP</t>
  </si>
  <si>
    <t>AREIA BRANCA-SE</t>
  </si>
  <si>
    <t>AREIAS-SP</t>
  </si>
  <si>
    <t>ARMACAO DOS BUZIOS-RJ</t>
  </si>
  <si>
    <t>ATIBAIA-SP</t>
  </si>
  <si>
    <t>AURELINO LEAL-BA</t>
  </si>
  <si>
    <t>BARRA DE SANTO ANTONIO-AL</t>
  </si>
  <si>
    <t>BARRA DE SAO MIGUEL-AL</t>
  </si>
  <si>
    <t>BARRA DO PIRAI-RJ</t>
  </si>
  <si>
    <t>BARRA DOS COQUEIROS-SE</t>
  </si>
  <si>
    <t>BARREIRINHAS-MA</t>
  </si>
  <si>
    <t>BAYEUX-PB</t>
  </si>
  <si>
    <t>BELMIRO BRAGA-MG</t>
  </si>
  <si>
    <t>BELO JARDIM-PE</t>
  </si>
  <si>
    <t>BELO ORIENTE-MG</t>
  </si>
  <si>
    <t>BERNARDO DO MEARIM-MA</t>
  </si>
  <si>
    <t>BOA ESPERANCA DO SUL-SP</t>
  </si>
  <si>
    <t>BOCA DA MATA-AL</t>
  </si>
  <si>
    <t>CAAPIRANGA-AM</t>
  </si>
  <si>
    <t>CALDAS BRANDAO-PB</t>
  </si>
  <si>
    <t>CAMACAN-BA</t>
  </si>
  <si>
    <t>CANELINHA-SC</t>
  </si>
  <si>
    <t>CAPELA-SE</t>
  </si>
  <si>
    <t>CAPINZAL DO NORTE-MA</t>
  </si>
  <si>
    <t>CARAPEBUS-RJ</t>
  </si>
  <si>
    <t>CARAUBAS-RN</t>
  </si>
  <si>
    <t>CARAVELAS-BA</t>
  </si>
  <si>
    <t>CARDEAL DA SILVA-BA</t>
  </si>
  <si>
    <t>CARIACICA-ES</t>
  </si>
  <si>
    <t>CARMOPOLIS-SE</t>
  </si>
  <si>
    <t>CARNAUBAIS-RN</t>
  </si>
  <si>
    <t>CODAJAS-AM</t>
  </si>
  <si>
    <t>CONFINS-MG</t>
  </si>
  <si>
    <t>COQUEIRO SECO-AL</t>
  </si>
  <si>
    <t>CORONEL FABRICIANO-MG</t>
  </si>
  <si>
    <t>CRUZEIRO-SP</t>
  </si>
  <si>
    <t>DIAS D'AVILA-BA</t>
  </si>
  <si>
    <t>DIVINA PASTORA-SE</t>
  </si>
  <si>
    <t>ENTRE RIOS-BA</t>
  </si>
  <si>
    <t>ESPLANADA-BA</t>
  </si>
  <si>
    <t>ESTANCIA-SE</t>
  </si>
  <si>
    <t>EWBANK DA CAMARA-MG</t>
  </si>
  <si>
    <t>FELIPE GUERRA-RN</t>
  </si>
  <si>
    <t>FLEXEIRAS-AL</t>
  </si>
  <si>
    <t>FORQUILHINHA-SC</t>
  </si>
  <si>
    <t>GALINHOS-RN</t>
  </si>
  <si>
    <t>GANDU-BA</t>
  </si>
  <si>
    <t>GENERAL MAYNARD-SE</t>
  </si>
  <si>
    <t>GOIANINHA-RN</t>
  </si>
  <si>
    <t>GONGOGI-BA</t>
  </si>
  <si>
    <t>GOVERNADOR DIX-SEPT ROSADO-RN</t>
  </si>
  <si>
    <t>GROSSOS-RN</t>
  </si>
  <si>
    <t>GUARATUBA-PR</t>
  </si>
  <si>
    <t>IBIRATAIA-BA</t>
  </si>
  <si>
    <t>IBIRITE-MG</t>
  </si>
  <si>
    <t>ICAPUI-CE</t>
  </si>
  <si>
    <t>IGARATA-SP</t>
  </si>
  <si>
    <t>INDIAROBA-SE</t>
  </si>
  <si>
    <t>INGA-PB</t>
  </si>
  <si>
    <t>IPATINGA-MG</t>
  </si>
  <si>
    <t>IPIAU-BA</t>
  </si>
  <si>
    <t>IRANDUBA-AM</t>
  </si>
  <si>
    <t>ITABELA-BA</t>
  </si>
  <si>
    <t>ITABUNA-BA</t>
  </si>
  <si>
    <t>ITAGI-BA</t>
  </si>
  <si>
    <t>ITAJUIPE-BA</t>
  </si>
  <si>
    <t>ITAMARAJU-BA</t>
  </si>
  <si>
    <t>ITANAGRA-BA</t>
  </si>
  <si>
    <t>ITAPEBI-BA</t>
  </si>
  <si>
    <t>ITAPITANGA-BA</t>
  </si>
  <si>
    <t>ITAPORANGA D'AJUDA-SE</t>
  </si>
  <si>
    <t>ITAQUITINGA-PE</t>
  </si>
  <si>
    <t>ITAREMA-CE</t>
  </si>
  <si>
    <t>JACARAU-PB</t>
  </si>
  <si>
    <t>JAGUARE-ES</t>
  </si>
  <si>
    <t>JAGUARIPE-BA</t>
  </si>
  <si>
    <t>JAGUARIUNA-SP</t>
  </si>
  <si>
    <t>JAGUARUANA-CE</t>
  </si>
  <si>
    <t>JANDAIRA-BA</t>
  </si>
  <si>
    <t>JANDAIRA-RN</t>
  </si>
  <si>
    <t>JAPARATUBA-SE</t>
  </si>
  <si>
    <t>JAPOATA-SE</t>
  </si>
  <si>
    <t>JAQUIRANA-RS</t>
  </si>
  <si>
    <t>JEQUIA DA PRAIA-AL</t>
  </si>
  <si>
    <t>JOAO CAMARA-RN</t>
  </si>
  <si>
    <t>LAJE-BA</t>
  </si>
  <si>
    <t>LARANJEIRAS-SE</t>
  </si>
  <si>
    <t>LIMA CAMPOS-MA</t>
  </si>
  <si>
    <t>MACAU-RN</t>
  </si>
  <si>
    <t>MACEIO-AL</t>
  </si>
  <si>
    <t>MANACAPURU-AM</t>
  </si>
  <si>
    <t>MANICORE-AM</t>
  </si>
  <si>
    <t>MARAGOGIPE-BA</t>
  </si>
  <si>
    <t>MARECHAL DEODORO-AL</t>
  </si>
  <si>
    <t>MARUIM-SE</t>
  </si>
  <si>
    <t>MASCOTE-BA</t>
  </si>
  <si>
    <t>MATA DE SAO JOAO-BA</t>
  </si>
  <si>
    <t>MATRIZ DE CAMARAGIBE-AL</t>
  </si>
  <si>
    <t>MESSIAS-AL</t>
  </si>
  <si>
    <t>MORENO-PE</t>
  </si>
  <si>
    <t>MOSSORO-RN</t>
  </si>
  <si>
    <t>MUNIZ FERREIRA-BA</t>
  </si>
  <si>
    <t>NAZARE-BA</t>
  </si>
  <si>
    <t>NHAMUNDA-AM</t>
  </si>
  <si>
    <t>NOSSA SENHORA DO SOCORRO-SE</t>
  </si>
  <si>
    <t>NOVO AIRAO-AM</t>
  </si>
  <si>
    <t>OURICANGAS-BA</t>
  </si>
  <si>
    <t>OURO BRANCO-MG</t>
  </si>
  <si>
    <t>PACATUBA-CE</t>
  </si>
  <si>
    <t>PACATUBA-SE</t>
  </si>
  <si>
    <t>PARACURU-CE</t>
  </si>
  <si>
    <t>PARAIBUNA-SP</t>
  </si>
  <si>
    <t>PARIPUEIRA-AL</t>
  </si>
  <si>
    <t>PATY DO ALFERES-RJ</t>
  </si>
  <si>
    <t>PEDRAS DE FOGO-PB</t>
  </si>
  <si>
    <t>PEDREIRAS-MA</t>
  </si>
  <si>
    <t>PEDRO CANARIO-ES</t>
  </si>
  <si>
    <t>PEDRO VELHO-RN</t>
  </si>
  <si>
    <t>PENDENCIAS-RN</t>
  </si>
  <si>
    <t>PENEDO-AL</t>
  </si>
  <si>
    <t>PIACABUCU-AL</t>
  </si>
  <si>
    <t>PINHEIRAL-RJ</t>
  </si>
  <si>
    <t>PORTO DO MANGUE-RN</t>
  </si>
  <si>
    <t>POUSO REDONDO-SC</t>
  </si>
  <si>
    <t>PRESIDENTE TANCREDO NEVES-BA</t>
  </si>
  <si>
    <t>PRIMEIRA CRUZ-MA</t>
  </si>
  <si>
    <t>QUELUZITA-MG</t>
  </si>
  <si>
    <t>RESSAQUINHA-MG</t>
  </si>
  <si>
    <t>RIACHUELO-SE</t>
  </si>
  <si>
    <t>RIO GRANDE-RS</t>
  </si>
  <si>
    <t>RIO LARGO-AL</t>
  </si>
  <si>
    <t>RIO PIRACICABA-MG</t>
  </si>
  <si>
    <t>ROSEIRA-SP</t>
  </si>
  <si>
    <t>ROTEIRO-AL</t>
  </si>
  <si>
    <t>SANTA ISABEL DO RIO NEGRO-AM</t>
  </si>
  <si>
    <t>SANTA LUZIA DO ITANHY-SE</t>
  </si>
  <si>
    <t>SANTA LUZIA DO NORTE-AL</t>
  </si>
  <si>
    <t>SANTANA DO PARAISO-MG</t>
  </si>
  <si>
    <t>SANTANA DO SAO FRANCISCO-SE</t>
  </si>
  <si>
    <t>SANTO AMARO DAS BROTAS-SE</t>
  </si>
  <si>
    <t>SANTO ANTONIO DA PATRULHA-RS</t>
  </si>
  <si>
    <t>SANTO ANTONIO DOS LOPES-MA</t>
  </si>
  <si>
    <t>SANTOS DUMONT-MG</t>
  </si>
  <si>
    <t>SAO CRISTOVAO-SE</t>
  </si>
  <si>
    <t>SAO DOMINGOS DO MARANHAO-MA</t>
  </si>
  <si>
    <t>SAO GABRIEL DA CACHOEIRA-AM</t>
  </si>
  <si>
    <t>SAO JOAO BATISTA-SC</t>
  </si>
  <si>
    <t>SAO JOSE DA LAPA-MG</t>
  </si>
  <si>
    <t>SAO JOSE DO BARREIRO-SP</t>
  </si>
  <si>
    <t>SAO JOSE DOS AUSENTES-RS</t>
  </si>
  <si>
    <t>SAO MIGUEL DE TAIPU-PB</t>
  </si>
  <si>
    <t>SAO PAULO DE OLIVENCA-AM</t>
  </si>
  <si>
    <t>SAO SEBASTIAO DO PASSE-BA</t>
  </si>
  <si>
    <t>SAO SEBASTIAO-AL</t>
  </si>
  <si>
    <t>SATIRO DIAS-BA</t>
  </si>
  <si>
    <t>SATUBA-AL</t>
  </si>
  <si>
    <t>SERRA DO MEL-RN</t>
  </si>
  <si>
    <t>SIMOES FILHO-BA</t>
  </si>
  <si>
    <t>SIRIRI-SE</t>
  </si>
  <si>
    <t>SOORETAMA-ES</t>
  </si>
  <si>
    <t>TACAIMBO-PE</t>
  </si>
  <si>
    <t>TEODORO SAMPAIO-BA</t>
  </si>
  <si>
    <t>TEOTONIO VILELA-AL</t>
  </si>
  <si>
    <t>TERESOPOLIS-RJ</t>
  </si>
  <si>
    <t>TIBAU-RN</t>
  </si>
  <si>
    <t>TIMBE DO SUL-SC</t>
  </si>
  <si>
    <t>TRAIRI-CE</t>
  </si>
  <si>
    <t>TRES RIOS-RJ</t>
  </si>
  <si>
    <t>TRIZIDELA DO VALE-MA</t>
  </si>
  <si>
    <t>UBATUBA-SP</t>
  </si>
  <si>
    <t>UPANEMA-RN</t>
  </si>
  <si>
    <t>VALENCA-BA</t>
  </si>
  <si>
    <t>VASSOURAS-RJ</t>
  </si>
  <si>
    <t>VERA CRUZ-BA</t>
  </si>
  <si>
    <t>VIAMAO-RS</t>
  </si>
  <si>
    <t>WENCESLAU GUIMARAES-BA</t>
  </si>
  <si>
    <t>ITEM 4  - PAGAMENTO DE ROYALTIES MUNICÍPIO DE SÃO JOÃO BATISTA-SC</t>
  </si>
  <si>
    <t>Processo Judicial 1080077-27.2022.4.01.3400</t>
  </si>
  <si>
    <t>Processo Judicial n° 1039323-58.2022.4.01.0000</t>
  </si>
  <si>
    <t>ITEM 5  - PAGAMENTO DE ROYALTIES AO MUNICÍPIO DE CARAPEBUS-RJ - PARCELA &gt;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</si>
</sst>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0_ ;\-#,##0.00\ 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1" fillId="2" borderId="0" xfId="0" applyFont="1" applyFill="1"/>
    <xf numFmtId="0" fontId="3" fillId="2" borderId="0" xfId="0" applyFont="1" applyFill="1"/>
    <xf numFmtId="49" fontId="2" fillId="2" borderId="0" xfId="0" applyNumberFormat="1" applyFont="1" applyFill="1" applyAlignment="1">
      <alignment wrapText="1"/>
    </xf>
    <xf numFmtId="0" fontId="4" fillId="2" borderId="0" xfId="0" applyFont="1" applyFill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/>
    <xf numFmtId="4" fontId="1" fillId="2" borderId="1" xfId="0" applyNumberFormat="1" applyFont="1" applyFill="1" applyBorder="1"/>
    <xf numFmtId="4" fontId="3" fillId="2" borderId="1" xfId="0" applyNumberFormat="1" applyFont="1" applyFill="1" applyBorder="1"/>
    <xf numFmtId="4" fontId="1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/>
    <xf numFmtId="0" fontId="3" fillId="0" borderId="0" xfId="0" applyFont="1"/>
    <xf numFmtId="0" fontId="1" fillId="0" borderId="0" xfId="0" applyFont="1"/>
    <xf numFmtId="165" fontId="1" fillId="3" borderId="1" xfId="4" applyNumberFormat="1" applyFont="1" applyFill="1" applyBorder="1"/>
    <xf numFmtId="165" fontId="1" fillId="2" borderId="1" xfId="4" applyNumberFormat="1" applyFont="1" applyFill="1" applyBorder="1"/>
  </cellXfs>
  <cellStyles count="8">
    <cellStyle name="Normal" xfId="0" builtinId="0"/>
    <cellStyle name="Normal 2 3" xfId="1" xr:uid="{D98A46D8-AF23-498B-9836-D4E906FAAF78}"/>
    <cellStyle name="Normal 5" xfId="3" xr:uid="{DFF92BD4-3599-450D-ACB5-A43B049BD378}"/>
    <cellStyle name="Vírgula 2" xfId="4" xr:uid="{FD4756AF-1367-474A-8A6D-003C87C1FD5C}"/>
    <cellStyle name="Vírgula 2 2" xfId="7" xr:uid="{FD4756AF-1367-474A-8A6D-003C87C1FD5C}"/>
    <cellStyle name="Vírgula 3" xfId="2" xr:uid="{4C7D75FE-1549-45BD-A273-3A407214C1E9}"/>
    <cellStyle name="Vírgula 3 2" xfId="6" xr:uid="{4C7D75FE-1549-45BD-A273-3A407214C1E9}"/>
    <cellStyle name="Vírgula 4" xfId="5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371475</xdr:colOff>
      <xdr:row>3</xdr:row>
      <xdr:rowOff>85725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F742B0C-1672-4079-B8EF-11EF7FD1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9525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45F0AD-8109-4AAF-9454-ADDA7B8CF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8B9CD14-011A-4A66-B692-1A4F3E583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3C4C002-5CAE-4081-A2EF-DE495DF40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442B0A77-9256-4527-B36E-FF7CE02BE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CA422DD-A92C-4416-A7BF-69E0703CA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F7B4C33-9D42-4EAC-821D-8532F6F81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D717A50A-94E8-4D88-9751-FBB752628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E0A3-916B-4300-AD9A-BBEBC0CFBE5F}">
  <dimension ref="A6:K18"/>
  <sheetViews>
    <sheetView tabSelected="1" workbookViewId="0">
      <selection activeCell="B17" sqref="B17"/>
    </sheetView>
  </sheetViews>
  <sheetFormatPr defaultColWidth="9.140625" defaultRowHeight="12.75" x14ac:dyDescent="0.2"/>
  <cols>
    <col min="1" max="16384" width="9.140625" style="1"/>
  </cols>
  <sheetData>
    <row r="6" spans="1:11" x14ac:dyDescent="0.2">
      <c r="A6" s="2" t="s">
        <v>10</v>
      </c>
    </row>
    <row r="8" spans="1:11" x14ac:dyDescent="0.2">
      <c r="A8" s="2"/>
    </row>
    <row r="9" spans="1:11" x14ac:dyDescent="0.2">
      <c r="A9" s="2" t="s">
        <v>152</v>
      </c>
    </row>
    <row r="11" spans="1:11" x14ac:dyDescent="0.2">
      <c r="A11" s="4" t="s">
        <v>11</v>
      </c>
    </row>
    <row r="12" spans="1:11" x14ac:dyDescent="0.2">
      <c r="A12" s="4"/>
    </row>
    <row r="13" spans="1:11" x14ac:dyDescent="0.2">
      <c r="A13" s="2" t="str">
        <f>'Item 1'!A5</f>
        <v>ITEM 1  - RETENÇÃO NO TESOURO NACIONAL DA PARCELA ACIMA DE 5% DOS ROYALTIES DA ESTAÇÃO COLETORA DE PILAR E UPGN PILAR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">
      <c r="A14" s="2" t="str">
        <f>'Item 2'!A5</f>
        <v xml:space="preserve">ITEM 2  - DEPÓSITOS JUDICIAIS 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">
      <c r="A15" s="2" t="str">
        <f>'Item 3'!A5</f>
        <v>ITEM 3  - PAGAMENTO DE ROYALTIES AO MUNICÍPIO DE PAULÍNIA-SP</v>
      </c>
    </row>
    <row r="16" spans="1:11" x14ac:dyDescent="0.2">
      <c r="A16" s="2" t="str">
        <f>'Item 4'!A5</f>
        <v>ITEM 4  - PAGAMENTO DE ROYALTIES MUNICÍPIO DE SÃO JOÃO BATISTA-SC</v>
      </c>
    </row>
    <row r="17" spans="1:1" x14ac:dyDescent="0.2">
      <c r="A17" s="2" t="str">
        <f ca="1">'Item 5'!A5</f>
        <v>ITEM 5  - PAGAMENTO DE ROYALTIES AO MUNICÍPIO DE CARAPEBUS-RJ - PARCELA MAIOR QUE 5%</v>
      </c>
    </row>
    <row r="18" spans="1:1" x14ac:dyDescent="0.2">
      <c r="A18" s="2"/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98CE6-0A33-43DA-8619-4A928D3C15E2}">
  <dimension ref="A2:D11"/>
  <sheetViews>
    <sheetView workbookViewId="0">
      <selection activeCell="B3" sqref="B3"/>
    </sheetView>
  </sheetViews>
  <sheetFormatPr defaultColWidth="9.140625" defaultRowHeight="12.75" x14ac:dyDescent="0.2"/>
  <cols>
    <col min="1" max="1" width="44" style="1" customWidth="1"/>
    <col min="2" max="2" width="40.5703125" style="1" customWidth="1"/>
    <col min="3" max="5" width="9.140625" style="1"/>
    <col min="6" max="6" width="13.140625" style="1" customWidth="1"/>
    <col min="7" max="7" width="10.140625" style="1" bestFit="1" customWidth="1"/>
    <col min="8" max="16384" width="9.140625" style="1"/>
  </cols>
  <sheetData>
    <row r="2" spans="1:4" ht="15" customHeight="1" x14ac:dyDescent="0.2">
      <c r="B2" s="2"/>
      <c r="D2" s="3"/>
    </row>
    <row r="3" spans="1:4" ht="16.5" customHeight="1" x14ac:dyDescent="0.2">
      <c r="B3" s="2" t="str">
        <f ca="1">Índice!A9</f>
        <v>MÊS DE COMPETÊNCIA: Outubro de 2023</v>
      </c>
      <c r="D3" s="3"/>
    </row>
    <row r="5" spans="1:4" x14ac:dyDescent="0.2">
      <c r="A5" s="2" t="s">
        <v>13</v>
      </c>
    </row>
    <row r="6" spans="1:4" x14ac:dyDescent="0.2">
      <c r="A6" s="1" t="s">
        <v>4</v>
      </c>
    </row>
    <row r="8" spans="1:4" x14ac:dyDescent="0.2">
      <c r="A8" s="5" t="s">
        <v>5</v>
      </c>
      <c r="B8" s="6" t="s">
        <v>8</v>
      </c>
    </row>
    <row r="9" spans="1:4" x14ac:dyDescent="0.2">
      <c r="A9" s="7" t="s">
        <v>6</v>
      </c>
      <c r="B9" s="8">
        <v>-14052.38</v>
      </c>
    </row>
    <row r="10" spans="1:4" x14ac:dyDescent="0.2">
      <c r="A10" s="7" t="s">
        <v>7</v>
      </c>
      <c r="B10" s="8">
        <v>0</v>
      </c>
    </row>
    <row r="11" spans="1:4" x14ac:dyDescent="0.2">
      <c r="A11" s="5" t="s">
        <v>3</v>
      </c>
      <c r="B11" s="9">
        <f>SUM(B9:B10)</f>
        <v>-14052.38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1734E-F015-405D-8606-D9D870C99945}">
  <dimension ref="A2:I9"/>
  <sheetViews>
    <sheetView workbookViewId="0">
      <selection activeCell="C8" sqref="C8"/>
    </sheetView>
  </sheetViews>
  <sheetFormatPr defaultColWidth="9.140625" defaultRowHeight="12.75" x14ac:dyDescent="0.2"/>
  <cols>
    <col min="1" max="1" width="29.42578125" style="1" customWidth="1"/>
    <col min="2" max="2" width="43.85546875" style="1" customWidth="1"/>
    <col min="3" max="3" width="35.7109375" style="1" customWidth="1"/>
    <col min="4" max="4" width="23.85546875" style="1" customWidth="1"/>
    <col min="5" max="16384" width="9.140625" style="1"/>
  </cols>
  <sheetData>
    <row r="2" spans="1:9" ht="15" customHeight="1" x14ac:dyDescent="0.2">
      <c r="B2" s="2"/>
      <c r="C2" s="3"/>
      <c r="D2" s="3"/>
      <c r="F2" s="3"/>
    </row>
    <row r="3" spans="1:9" ht="15" customHeight="1" x14ac:dyDescent="0.2">
      <c r="B3" s="2" t="str">
        <f ca="1">Índice!A9</f>
        <v>MÊS DE COMPETÊNCIA: Outubro de 2023</v>
      </c>
      <c r="C3" s="3"/>
      <c r="D3" s="3"/>
      <c r="F3" s="3"/>
      <c r="G3" s="3"/>
      <c r="H3" s="3"/>
      <c r="I3" s="3"/>
    </row>
    <row r="4" spans="1:9" x14ac:dyDescent="0.2">
      <c r="F4" s="3"/>
      <c r="G4" s="3"/>
      <c r="H4" s="3"/>
      <c r="I4" s="3"/>
    </row>
    <row r="5" spans="1:9" x14ac:dyDescent="0.2">
      <c r="A5" s="2" t="s">
        <v>14</v>
      </c>
      <c r="F5" s="3"/>
      <c r="G5" s="3"/>
      <c r="H5" s="3"/>
      <c r="I5" s="3"/>
    </row>
    <row r="6" spans="1:9" x14ac:dyDescent="0.2">
      <c r="F6" s="3"/>
      <c r="G6" s="3"/>
      <c r="H6" s="3"/>
      <c r="I6" s="3"/>
    </row>
    <row r="7" spans="1:9" x14ac:dyDescent="0.2">
      <c r="A7" s="6" t="s">
        <v>1</v>
      </c>
      <c r="B7" s="6" t="s">
        <v>0</v>
      </c>
      <c r="C7" s="6" t="s">
        <v>9</v>
      </c>
      <c r="F7" s="3"/>
      <c r="G7" s="3"/>
      <c r="H7" s="3"/>
      <c r="I7" s="3"/>
    </row>
    <row r="8" spans="1:9" x14ac:dyDescent="0.2">
      <c r="A8" s="7" t="s">
        <v>2</v>
      </c>
      <c r="B8" s="11" t="s">
        <v>12</v>
      </c>
      <c r="C8" s="10">
        <v>-989713.59</v>
      </c>
      <c r="F8" s="3"/>
      <c r="G8" s="3"/>
      <c r="H8" s="3"/>
      <c r="I8" s="3"/>
    </row>
    <row r="9" spans="1:9" x14ac:dyDescent="0.2">
      <c r="A9" s="5" t="s">
        <v>3</v>
      </c>
      <c r="B9" s="5"/>
      <c r="C9" s="9">
        <f>SUM(C8)</f>
        <v>-989713.59</v>
      </c>
      <c r="F9" s="3"/>
      <c r="G9" s="3"/>
      <c r="H9" s="3"/>
      <c r="I9" s="3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06C5D-ADEB-4A38-918B-1B8B30B1FD20}">
  <dimension ref="A2:H17"/>
  <sheetViews>
    <sheetView workbookViewId="0">
      <selection activeCell="B9" sqref="B9:B17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>Índice!A9</f>
        <v>MÊS DE COMPETÊNCIA: Outubro de 2023</v>
      </c>
      <c r="C3" s="3"/>
      <c r="D3" s="3"/>
      <c r="H3" s="3"/>
    </row>
    <row r="5" spans="1:8" x14ac:dyDescent="0.2">
      <c r="A5" s="13" t="s">
        <v>156</v>
      </c>
      <c r="B5" s="14"/>
    </row>
    <row r="6" spans="1:8" x14ac:dyDescent="0.2">
      <c r="A6" s="1" t="s">
        <v>157</v>
      </c>
    </row>
    <row r="8" spans="1:8" x14ac:dyDescent="0.2">
      <c r="A8" s="5" t="s">
        <v>1</v>
      </c>
      <c r="B8" s="6" t="s">
        <v>130</v>
      </c>
    </row>
    <row r="9" spans="1:8" x14ac:dyDescent="0.2">
      <c r="A9" s="12" t="s">
        <v>141</v>
      </c>
      <c r="B9" s="15">
        <v>71481.206081022901</v>
      </c>
    </row>
    <row r="10" spans="1:8" x14ac:dyDescent="0.2">
      <c r="A10" s="7" t="s">
        <v>86</v>
      </c>
      <c r="B10" s="16">
        <v>-9194.6779606294949</v>
      </c>
    </row>
    <row r="11" spans="1:8" x14ac:dyDescent="0.2">
      <c r="A11" s="7" t="s">
        <v>153</v>
      </c>
      <c r="B11" s="16">
        <v>-6525.2553268983611</v>
      </c>
    </row>
    <row r="12" spans="1:8" x14ac:dyDescent="0.2">
      <c r="A12" s="7" t="s">
        <v>62</v>
      </c>
      <c r="B12" s="16">
        <v>-10974.293049783606</v>
      </c>
    </row>
    <row r="13" spans="1:8" x14ac:dyDescent="0.2">
      <c r="A13" s="7" t="s">
        <v>154</v>
      </c>
      <c r="B13" s="16">
        <v>-8304.8704160524649</v>
      </c>
    </row>
    <row r="14" spans="1:8" x14ac:dyDescent="0.2">
      <c r="A14" s="7" t="s">
        <v>155</v>
      </c>
      <c r="B14" s="16">
        <v>-5932.0502971803216</v>
      </c>
    </row>
    <row r="15" spans="1:8" x14ac:dyDescent="0.2">
      <c r="A15" s="7" t="s">
        <v>2</v>
      </c>
      <c r="B15" s="16">
        <v>-8304.8704160524649</v>
      </c>
    </row>
    <row r="16" spans="1:8" x14ac:dyDescent="0.2">
      <c r="A16" s="7" t="s">
        <v>25</v>
      </c>
      <c r="B16" s="16">
        <v>-11864.100594360643</v>
      </c>
    </row>
    <row r="17" spans="1:2" x14ac:dyDescent="0.2">
      <c r="A17" s="7" t="s">
        <v>67</v>
      </c>
      <c r="B17" s="16">
        <v>-10381.088020065581</v>
      </c>
    </row>
  </sheetData>
  <sortState xmlns:xlrd2="http://schemas.microsoft.com/office/spreadsheetml/2017/richdata2" ref="A12:D41">
    <sortCondition descending="1" ref="D12:D41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15D98-2453-4356-9184-ED0E9D1D3809}">
  <dimension ref="A2:H318"/>
  <sheetViews>
    <sheetView workbookViewId="0">
      <selection activeCell="B3" sqref="B3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/>
      <c r="C2" s="3"/>
      <c r="D2" s="3"/>
      <c r="H2" s="3"/>
    </row>
    <row r="3" spans="1:8" ht="15" customHeight="1" x14ac:dyDescent="0.2">
      <c r="B3" s="2" t="str">
        <f>Índice!A9</f>
        <v>MÊS DE COMPETÊNCIA: Outubro de 2023</v>
      </c>
      <c r="C3" s="3"/>
      <c r="D3" s="3"/>
      <c r="H3" s="3"/>
    </row>
    <row r="5" spans="1:8" x14ac:dyDescent="0.2">
      <c r="A5" s="2" t="s">
        <v>350</v>
      </c>
    </row>
    <row r="6" spans="1:8" x14ac:dyDescent="0.2">
      <c r="A6" s="1" t="s">
        <v>351</v>
      </c>
    </row>
    <row r="8" spans="1:8" x14ac:dyDescent="0.2">
      <c r="A8" s="5" t="s">
        <v>1</v>
      </c>
      <c r="B8" s="6" t="s">
        <v>130</v>
      </c>
    </row>
    <row r="9" spans="1:8" x14ac:dyDescent="0.2">
      <c r="A9" s="12" t="s">
        <v>320</v>
      </c>
      <c r="B9" s="15">
        <v>571144.79155349254</v>
      </c>
    </row>
    <row r="10" spans="1:8" x14ac:dyDescent="0.2">
      <c r="A10" s="7" t="s">
        <v>55</v>
      </c>
      <c r="B10" s="16">
        <v>-1959.8286933032214</v>
      </c>
    </row>
    <row r="11" spans="1:8" x14ac:dyDescent="0.2">
      <c r="A11" s="7" t="s">
        <v>158</v>
      </c>
      <c r="B11" s="16">
        <v>-1959.8286933032214</v>
      </c>
    </row>
    <row r="12" spans="1:8" x14ac:dyDescent="0.2">
      <c r="A12" s="7" t="s">
        <v>159</v>
      </c>
      <c r="B12" s="16">
        <v>-1959.8286933032214</v>
      </c>
    </row>
    <row r="13" spans="1:8" x14ac:dyDescent="0.2">
      <c r="A13" s="7" t="s">
        <v>160</v>
      </c>
      <c r="B13" s="16">
        <v>-1959.8286933032214</v>
      </c>
    </row>
    <row r="14" spans="1:8" x14ac:dyDescent="0.2">
      <c r="A14" s="7" t="s">
        <v>161</v>
      </c>
      <c r="B14" s="16">
        <v>-1959.8286933032214</v>
      </c>
    </row>
    <row r="15" spans="1:8" x14ac:dyDescent="0.2">
      <c r="A15" s="7" t="s">
        <v>162</v>
      </c>
      <c r="B15" s="16">
        <v>-1959.8286933032214</v>
      </c>
    </row>
    <row r="16" spans="1:8" x14ac:dyDescent="0.2">
      <c r="A16" s="7" t="s">
        <v>163</v>
      </c>
      <c r="B16" s="16">
        <v>-1959.8286933032214</v>
      </c>
    </row>
    <row r="17" spans="1:2" x14ac:dyDescent="0.2">
      <c r="A17" s="7" t="s">
        <v>164</v>
      </c>
      <c r="B17" s="16">
        <v>-1959.8286933032214</v>
      </c>
    </row>
    <row r="18" spans="1:2" x14ac:dyDescent="0.2">
      <c r="A18" s="7" t="s">
        <v>165</v>
      </c>
      <c r="B18" s="16">
        <v>-1959.8286933032214</v>
      </c>
    </row>
    <row r="19" spans="1:2" x14ac:dyDescent="0.2">
      <c r="A19" s="7" t="s">
        <v>166</v>
      </c>
      <c r="B19" s="16">
        <v>-1959.8286933032214</v>
      </c>
    </row>
    <row r="20" spans="1:2" x14ac:dyDescent="0.2">
      <c r="A20" s="7" t="s">
        <v>167</v>
      </c>
      <c r="B20" s="16">
        <v>-1959.8286933032214</v>
      </c>
    </row>
    <row r="21" spans="1:2" x14ac:dyDescent="0.2">
      <c r="A21" s="7" t="s">
        <v>168</v>
      </c>
      <c r="B21" s="16">
        <v>-1959.8286933032214</v>
      </c>
    </row>
    <row r="22" spans="1:2" x14ac:dyDescent="0.2">
      <c r="A22" s="7" t="s">
        <v>43</v>
      </c>
      <c r="B22" s="16">
        <v>-1959.8286933032214</v>
      </c>
    </row>
    <row r="23" spans="1:2" x14ac:dyDescent="0.2">
      <c r="A23" s="7" t="s">
        <v>101</v>
      </c>
      <c r="B23" s="16">
        <v>-1959.8286933032214</v>
      </c>
    </row>
    <row r="24" spans="1:2" x14ac:dyDescent="0.2">
      <c r="A24" s="7" t="s">
        <v>169</v>
      </c>
      <c r="B24" s="16">
        <v>-1959.8286933032214</v>
      </c>
    </row>
    <row r="25" spans="1:2" x14ac:dyDescent="0.2">
      <c r="A25" s="7" t="s">
        <v>170</v>
      </c>
      <c r="B25" s="16">
        <v>-1959.8286933032214</v>
      </c>
    </row>
    <row r="26" spans="1:2" x14ac:dyDescent="0.2">
      <c r="A26" s="7" t="s">
        <v>171</v>
      </c>
      <c r="B26" s="16">
        <v>-1959.8286933032214</v>
      </c>
    </row>
    <row r="27" spans="1:2" x14ac:dyDescent="0.2">
      <c r="A27" s="7" t="s">
        <v>172</v>
      </c>
      <c r="B27" s="16">
        <v>-1959.8286933032214</v>
      </c>
    </row>
    <row r="28" spans="1:2" x14ac:dyDescent="0.2">
      <c r="A28" s="7" t="s">
        <v>173</v>
      </c>
      <c r="B28" s="16">
        <v>-1959.8286933032214</v>
      </c>
    </row>
    <row r="29" spans="1:2" x14ac:dyDescent="0.2">
      <c r="A29" s="7" t="s">
        <v>136</v>
      </c>
      <c r="B29" s="16">
        <v>-968.84571065392811</v>
      </c>
    </row>
    <row r="30" spans="1:2" x14ac:dyDescent="0.2">
      <c r="A30" s="7" t="s">
        <v>18</v>
      </c>
      <c r="B30" s="16">
        <v>-1532.0392407093022</v>
      </c>
    </row>
    <row r="31" spans="1:2" x14ac:dyDescent="0.2">
      <c r="A31" s="7" t="s">
        <v>174</v>
      </c>
      <c r="B31" s="16">
        <v>-1959.8286933032214</v>
      </c>
    </row>
    <row r="32" spans="1:2" x14ac:dyDescent="0.2">
      <c r="A32" s="7" t="s">
        <v>73</v>
      </c>
      <c r="B32" s="16">
        <v>-1959.8286933032214</v>
      </c>
    </row>
    <row r="33" spans="1:2" x14ac:dyDescent="0.2">
      <c r="A33" s="7" t="s">
        <v>72</v>
      </c>
      <c r="B33" s="16">
        <v>-1959.8286933032214</v>
      </c>
    </row>
    <row r="34" spans="1:2" x14ac:dyDescent="0.2">
      <c r="A34" s="7" t="s">
        <v>99</v>
      </c>
      <c r="B34" s="16">
        <v>-1532.0392407093022</v>
      </c>
    </row>
    <row r="35" spans="1:2" x14ac:dyDescent="0.2">
      <c r="A35" s="7" t="s">
        <v>175</v>
      </c>
      <c r="B35" s="16">
        <v>-1959.8286933032214</v>
      </c>
    </row>
    <row r="36" spans="1:2" x14ac:dyDescent="0.2">
      <c r="A36" s="7" t="s">
        <v>176</v>
      </c>
      <c r="B36" s="16">
        <v>-1959.8286933032214</v>
      </c>
    </row>
    <row r="37" spans="1:2" x14ac:dyDescent="0.2">
      <c r="A37" s="7" t="s">
        <v>177</v>
      </c>
      <c r="B37" s="16">
        <v>-1236.6772723108588</v>
      </c>
    </row>
    <row r="38" spans="1:2" x14ac:dyDescent="0.2">
      <c r="A38" s="7" t="s">
        <v>102</v>
      </c>
      <c r="B38" s="16">
        <v>-1959.8286933032214</v>
      </c>
    </row>
    <row r="39" spans="1:2" x14ac:dyDescent="0.2">
      <c r="A39" s="7" t="s">
        <v>178</v>
      </c>
      <c r="B39" s="16">
        <v>-1959.8286933032214</v>
      </c>
    </row>
    <row r="40" spans="1:2" x14ac:dyDescent="0.2">
      <c r="A40" s="7" t="s">
        <v>179</v>
      </c>
      <c r="B40" s="16">
        <v>-1959.8286933032214</v>
      </c>
    </row>
    <row r="41" spans="1:2" x14ac:dyDescent="0.2">
      <c r="A41" s="7" t="s">
        <v>49</v>
      </c>
      <c r="B41" s="16">
        <v>-1959.8286933032214</v>
      </c>
    </row>
    <row r="42" spans="1:2" x14ac:dyDescent="0.2">
      <c r="A42" s="7" t="s">
        <v>180</v>
      </c>
      <c r="B42" s="16">
        <v>-1959.8286933032214</v>
      </c>
    </row>
    <row r="43" spans="1:2" x14ac:dyDescent="0.2">
      <c r="A43" s="7" t="s">
        <v>181</v>
      </c>
      <c r="B43" s="16">
        <v>-1959.8286933032214</v>
      </c>
    </row>
    <row r="44" spans="1:2" x14ac:dyDescent="0.2">
      <c r="A44" s="7" t="s">
        <v>182</v>
      </c>
      <c r="B44" s="16">
        <v>-1959.8286933032214</v>
      </c>
    </row>
    <row r="45" spans="1:2" x14ac:dyDescent="0.2">
      <c r="A45" s="7" t="s">
        <v>183</v>
      </c>
      <c r="B45" s="16">
        <v>-1959.8286933032214</v>
      </c>
    </row>
    <row r="46" spans="1:2" x14ac:dyDescent="0.2">
      <c r="A46" s="7" t="s">
        <v>103</v>
      </c>
      <c r="B46" s="16">
        <v>-1532.0392407093022</v>
      </c>
    </row>
    <row r="47" spans="1:2" x14ac:dyDescent="0.2">
      <c r="A47" s="7" t="s">
        <v>184</v>
      </c>
      <c r="B47" s="16">
        <v>-1959.8286933032214</v>
      </c>
    </row>
    <row r="48" spans="1:2" x14ac:dyDescent="0.2">
      <c r="A48" s="7" t="s">
        <v>185</v>
      </c>
      <c r="B48" s="16">
        <v>-1959.8286933032214</v>
      </c>
    </row>
    <row r="49" spans="1:2" x14ac:dyDescent="0.2">
      <c r="A49" s="7" t="s">
        <v>186</v>
      </c>
      <c r="B49" s="16">
        <v>-1959.8286933032214</v>
      </c>
    </row>
    <row r="50" spans="1:2" x14ac:dyDescent="0.2">
      <c r="A50" s="7" t="s">
        <v>187</v>
      </c>
      <c r="B50" s="16">
        <v>-1959.8286933032214</v>
      </c>
    </row>
    <row r="51" spans="1:2" x14ac:dyDescent="0.2">
      <c r="A51" s="7" t="s">
        <v>188</v>
      </c>
      <c r="B51" s="16">
        <v>-1959.8286933032214</v>
      </c>
    </row>
    <row r="52" spans="1:2" x14ac:dyDescent="0.2">
      <c r="A52" s="7" t="s">
        <v>189</v>
      </c>
      <c r="B52" s="16">
        <v>-1959.8286933032214</v>
      </c>
    </row>
    <row r="53" spans="1:2" x14ac:dyDescent="0.2">
      <c r="A53" s="7" t="s">
        <v>50</v>
      </c>
      <c r="B53" s="16">
        <v>-1959.8286933032214</v>
      </c>
    </row>
    <row r="54" spans="1:2" x14ac:dyDescent="0.2">
      <c r="A54" s="7" t="s">
        <v>190</v>
      </c>
      <c r="B54" s="16">
        <v>-723.15142099236255</v>
      </c>
    </row>
    <row r="55" spans="1:2" x14ac:dyDescent="0.2">
      <c r="A55" s="7" t="s">
        <v>191</v>
      </c>
      <c r="B55" s="16">
        <v>-1959.8286933032214</v>
      </c>
    </row>
    <row r="56" spans="1:2" x14ac:dyDescent="0.2">
      <c r="A56" s="7" t="s">
        <v>23</v>
      </c>
      <c r="B56" s="16">
        <v>-1532.0392407093022</v>
      </c>
    </row>
    <row r="57" spans="1:2" x14ac:dyDescent="0.2">
      <c r="A57" s="7" t="s">
        <v>85</v>
      </c>
      <c r="B57" s="16">
        <v>-1532.0392407093022</v>
      </c>
    </row>
    <row r="58" spans="1:2" x14ac:dyDescent="0.2">
      <c r="A58" s="7" t="s">
        <v>51</v>
      </c>
      <c r="B58" s="16">
        <v>-1959.8286933032214</v>
      </c>
    </row>
    <row r="59" spans="1:2" x14ac:dyDescent="0.2">
      <c r="A59" s="7" t="s">
        <v>192</v>
      </c>
      <c r="B59" s="16">
        <v>-1959.8286933032214</v>
      </c>
    </row>
    <row r="60" spans="1:2" x14ac:dyDescent="0.2">
      <c r="A60" s="7" t="s">
        <v>56</v>
      </c>
      <c r="B60" s="16">
        <v>-1959.8286933032214</v>
      </c>
    </row>
    <row r="61" spans="1:2" x14ac:dyDescent="0.2">
      <c r="A61" s="7" t="s">
        <v>104</v>
      </c>
      <c r="B61" s="16">
        <v>-1959.8286933032214</v>
      </c>
    </row>
    <row r="62" spans="1:2" x14ac:dyDescent="0.2">
      <c r="A62" s="7" t="s">
        <v>24</v>
      </c>
      <c r="B62" s="16">
        <v>-1532.0392407093022</v>
      </c>
    </row>
    <row r="63" spans="1:2" x14ac:dyDescent="0.2">
      <c r="A63" s="7" t="s">
        <v>193</v>
      </c>
      <c r="B63" s="16">
        <v>-1959.8286933032214</v>
      </c>
    </row>
    <row r="64" spans="1:2" x14ac:dyDescent="0.2">
      <c r="A64" s="7" t="s">
        <v>194</v>
      </c>
      <c r="B64" s="16">
        <v>-1959.8286933032214</v>
      </c>
    </row>
    <row r="65" spans="1:2" x14ac:dyDescent="0.2">
      <c r="A65" s="7" t="s">
        <v>15</v>
      </c>
      <c r="B65" s="16">
        <v>-1532.0392407093022</v>
      </c>
    </row>
    <row r="66" spans="1:2" x14ac:dyDescent="0.2">
      <c r="A66" s="7" t="s">
        <v>137</v>
      </c>
      <c r="B66" s="16">
        <v>-968.84571065392811</v>
      </c>
    </row>
    <row r="67" spans="1:2" x14ac:dyDescent="0.2">
      <c r="A67" s="7" t="s">
        <v>131</v>
      </c>
      <c r="B67" s="16">
        <v>-968.84571065392811</v>
      </c>
    </row>
    <row r="68" spans="1:2" x14ac:dyDescent="0.2">
      <c r="A68" s="7" t="s">
        <v>105</v>
      </c>
      <c r="B68" s="16">
        <v>-1959.8286933032214</v>
      </c>
    </row>
    <row r="69" spans="1:2" x14ac:dyDescent="0.2">
      <c r="A69" s="7" t="s">
        <v>32</v>
      </c>
      <c r="B69" s="16">
        <v>-1959.8286933032214</v>
      </c>
    </row>
    <row r="70" spans="1:2" x14ac:dyDescent="0.2">
      <c r="A70" s="7" t="s">
        <v>195</v>
      </c>
      <c r="B70" s="16">
        <v>-723.15142099236255</v>
      </c>
    </row>
    <row r="71" spans="1:2" x14ac:dyDescent="0.2">
      <c r="A71" s="7" t="s">
        <v>100</v>
      </c>
      <c r="B71" s="16">
        <v>-968.84571065392811</v>
      </c>
    </row>
    <row r="72" spans="1:2" x14ac:dyDescent="0.2">
      <c r="A72" s="7" t="s">
        <v>196</v>
      </c>
      <c r="B72" s="16">
        <v>-1959.8286933032214</v>
      </c>
    </row>
    <row r="73" spans="1:2" x14ac:dyDescent="0.2">
      <c r="A73" s="7" t="s">
        <v>197</v>
      </c>
      <c r="B73" s="16">
        <v>-1959.8286933032214</v>
      </c>
    </row>
    <row r="74" spans="1:2" x14ac:dyDescent="0.2">
      <c r="A74" s="7" t="s">
        <v>62</v>
      </c>
      <c r="B74" s="16">
        <v>-1959.8286933032214</v>
      </c>
    </row>
    <row r="75" spans="1:2" x14ac:dyDescent="0.2">
      <c r="A75" s="7" t="s">
        <v>198</v>
      </c>
      <c r="B75" s="16">
        <v>-1377.2146966951259</v>
      </c>
    </row>
    <row r="76" spans="1:2" x14ac:dyDescent="0.2">
      <c r="A76" s="7" t="s">
        <v>199</v>
      </c>
      <c r="B76" s="16">
        <v>-1959.8286933032214</v>
      </c>
    </row>
    <row r="77" spans="1:2" x14ac:dyDescent="0.2">
      <c r="A77" s="7" t="s">
        <v>200</v>
      </c>
      <c r="B77" s="16">
        <v>-1959.8286933032214</v>
      </c>
    </row>
    <row r="78" spans="1:2" x14ac:dyDescent="0.2">
      <c r="A78" s="7" t="s">
        <v>201</v>
      </c>
      <c r="B78" s="16">
        <v>-1377.2146966951259</v>
      </c>
    </row>
    <row r="79" spans="1:2" x14ac:dyDescent="0.2">
      <c r="A79" s="7" t="s">
        <v>202</v>
      </c>
      <c r="B79" s="16">
        <v>-1959.8286933032214</v>
      </c>
    </row>
    <row r="80" spans="1:2" x14ac:dyDescent="0.2">
      <c r="A80" s="7" t="s">
        <v>203</v>
      </c>
      <c r="B80" s="16">
        <v>-1959.8286933032214</v>
      </c>
    </row>
    <row r="81" spans="1:2" x14ac:dyDescent="0.2">
      <c r="A81" s="7" t="s">
        <v>204</v>
      </c>
      <c r="B81" s="16">
        <v>-1959.8286933032214</v>
      </c>
    </row>
    <row r="82" spans="1:2" x14ac:dyDescent="0.2">
      <c r="A82" s="7" t="s">
        <v>106</v>
      </c>
      <c r="B82" s="16">
        <v>-1959.8286933032214</v>
      </c>
    </row>
    <row r="83" spans="1:2" x14ac:dyDescent="0.2">
      <c r="A83" s="7" t="s">
        <v>79</v>
      </c>
      <c r="B83" s="16">
        <v>-1959.8286933032214</v>
      </c>
    </row>
    <row r="84" spans="1:2" x14ac:dyDescent="0.2">
      <c r="A84" s="7" t="s">
        <v>41</v>
      </c>
      <c r="B84" s="16">
        <v>-1959.8286933032214</v>
      </c>
    </row>
    <row r="85" spans="1:2" x14ac:dyDescent="0.2">
      <c r="A85" s="7" t="s">
        <v>78</v>
      </c>
      <c r="B85" s="16">
        <v>-1959.8286933032214</v>
      </c>
    </row>
    <row r="86" spans="1:2" x14ac:dyDescent="0.2">
      <c r="A86" s="7" t="s">
        <v>205</v>
      </c>
      <c r="B86" s="16">
        <v>-1959.8286933032214</v>
      </c>
    </row>
    <row r="87" spans="1:2" x14ac:dyDescent="0.2">
      <c r="A87" s="7" t="s">
        <v>206</v>
      </c>
      <c r="B87" s="16">
        <v>-1959.8286933032214</v>
      </c>
    </row>
    <row r="88" spans="1:2" x14ac:dyDescent="0.2">
      <c r="A88" s="7" t="s">
        <v>207</v>
      </c>
      <c r="B88" s="16">
        <v>-1959.8286933032214</v>
      </c>
    </row>
    <row r="89" spans="1:2" x14ac:dyDescent="0.2">
      <c r="A89" s="7" t="s">
        <v>208</v>
      </c>
      <c r="B89" s="16">
        <v>-723.15142099236255</v>
      </c>
    </row>
    <row r="90" spans="1:2" x14ac:dyDescent="0.2">
      <c r="A90" s="7" t="s">
        <v>29</v>
      </c>
      <c r="B90" s="16">
        <v>-1959.8286933032214</v>
      </c>
    </row>
    <row r="91" spans="1:2" x14ac:dyDescent="0.2">
      <c r="A91" s="7" t="s">
        <v>209</v>
      </c>
      <c r="B91" s="16">
        <v>-1959.8286933032214</v>
      </c>
    </row>
    <row r="92" spans="1:2" x14ac:dyDescent="0.2">
      <c r="A92" s="7" t="s">
        <v>63</v>
      </c>
      <c r="B92" s="16">
        <v>-1959.8286933032214</v>
      </c>
    </row>
    <row r="93" spans="1:2" x14ac:dyDescent="0.2">
      <c r="A93" s="7" t="s">
        <v>210</v>
      </c>
      <c r="B93" s="16">
        <v>-1959.8286933032214</v>
      </c>
    </row>
    <row r="94" spans="1:2" x14ac:dyDescent="0.2">
      <c r="A94" s="7" t="s">
        <v>211</v>
      </c>
      <c r="B94" s="16">
        <v>-1959.8286933032214</v>
      </c>
    </row>
    <row r="95" spans="1:2" x14ac:dyDescent="0.2">
      <c r="A95" s="7" t="s">
        <v>107</v>
      </c>
      <c r="B95" s="16">
        <v>-1959.8286933032214</v>
      </c>
    </row>
    <row r="96" spans="1:2" x14ac:dyDescent="0.2">
      <c r="A96" s="7" t="s">
        <v>212</v>
      </c>
      <c r="B96" s="16">
        <v>-1959.8286933032214</v>
      </c>
    </row>
    <row r="97" spans="1:2" x14ac:dyDescent="0.2">
      <c r="A97" s="7" t="s">
        <v>213</v>
      </c>
      <c r="B97" s="16">
        <v>-1959.8286933032214</v>
      </c>
    </row>
    <row r="98" spans="1:2" x14ac:dyDescent="0.2">
      <c r="A98" s="7" t="s">
        <v>214</v>
      </c>
      <c r="B98" s="16">
        <v>-1959.8286933032214</v>
      </c>
    </row>
    <row r="99" spans="1:2" x14ac:dyDescent="0.2">
      <c r="A99" s="7" t="s">
        <v>80</v>
      </c>
      <c r="B99" s="16">
        <v>-1959.8286933032214</v>
      </c>
    </row>
    <row r="100" spans="1:2" x14ac:dyDescent="0.2">
      <c r="A100" s="7" t="s">
        <v>215</v>
      </c>
      <c r="B100" s="16">
        <v>-1959.8286933032214</v>
      </c>
    </row>
    <row r="101" spans="1:2" x14ac:dyDescent="0.2">
      <c r="A101" s="7" t="s">
        <v>216</v>
      </c>
      <c r="B101" s="16">
        <v>-1959.8286933032214</v>
      </c>
    </row>
    <row r="102" spans="1:2" x14ac:dyDescent="0.2">
      <c r="A102" s="7" t="s">
        <v>143</v>
      </c>
      <c r="B102" s="16">
        <v>-1532.0392407093022</v>
      </c>
    </row>
    <row r="103" spans="1:2" x14ac:dyDescent="0.2">
      <c r="A103" s="7" t="s">
        <v>217</v>
      </c>
      <c r="B103" s="16">
        <v>-1959.8286933032214</v>
      </c>
    </row>
    <row r="104" spans="1:2" x14ac:dyDescent="0.2">
      <c r="A104" s="7" t="s">
        <v>218</v>
      </c>
      <c r="B104" s="16">
        <v>-1959.8286933032214</v>
      </c>
    </row>
    <row r="105" spans="1:2" x14ac:dyDescent="0.2">
      <c r="A105" s="7" t="s">
        <v>17</v>
      </c>
      <c r="B105" s="16">
        <v>-1532.0392407093022</v>
      </c>
    </row>
    <row r="106" spans="1:2" x14ac:dyDescent="0.2">
      <c r="A106" s="7" t="s">
        <v>219</v>
      </c>
      <c r="B106" s="16">
        <v>-1959.8286933032214</v>
      </c>
    </row>
    <row r="107" spans="1:2" x14ac:dyDescent="0.2">
      <c r="A107" s="7" t="s">
        <v>220</v>
      </c>
      <c r="B107" s="16">
        <v>-1959.8286933032214</v>
      </c>
    </row>
    <row r="108" spans="1:2" x14ac:dyDescent="0.2">
      <c r="A108" s="7" t="s">
        <v>74</v>
      </c>
      <c r="B108" s="16">
        <v>-1959.8286933032214</v>
      </c>
    </row>
    <row r="109" spans="1:2" x14ac:dyDescent="0.2">
      <c r="A109" s="7" t="s">
        <v>132</v>
      </c>
      <c r="B109" s="16">
        <v>-968.84571065392811</v>
      </c>
    </row>
    <row r="110" spans="1:2" x14ac:dyDescent="0.2">
      <c r="A110" s="7" t="s">
        <v>221</v>
      </c>
      <c r="B110" s="16">
        <v>-1959.8286933032214</v>
      </c>
    </row>
    <row r="111" spans="1:2" x14ac:dyDescent="0.2">
      <c r="A111" s="7" t="s">
        <v>21</v>
      </c>
      <c r="B111" s="16">
        <v>-1532.0392407093022</v>
      </c>
    </row>
    <row r="112" spans="1:2" x14ac:dyDescent="0.2">
      <c r="A112" s="7" t="s">
        <v>222</v>
      </c>
      <c r="B112" s="16">
        <v>-1959.8286933032214</v>
      </c>
    </row>
    <row r="113" spans="1:2" x14ac:dyDescent="0.2">
      <c r="A113" s="7" t="s">
        <v>223</v>
      </c>
      <c r="B113" s="16">
        <v>-1959.8286933032214</v>
      </c>
    </row>
    <row r="114" spans="1:2" x14ac:dyDescent="0.2">
      <c r="A114" s="7" t="s">
        <v>224</v>
      </c>
      <c r="B114" s="16">
        <v>-1959.8286933032214</v>
      </c>
    </row>
    <row r="115" spans="1:2" x14ac:dyDescent="0.2">
      <c r="A115" s="7" t="s">
        <v>84</v>
      </c>
      <c r="B115" s="16">
        <v>-1959.8286933032214</v>
      </c>
    </row>
    <row r="116" spans="1:2" x14ac:dyDescent="0.2">
      <c r="A116" s="7" t="s">
        <v>225</v>
      </c>
      <c r="B116" s="16">
        <v>-1959.8286933032214</v>
      </c>
    </row>
    <row r="117" spans="1:2" x14ac:dyDescent="0.2">
      <c r="A117" s="7" t="s">
        <v>60</v>
      </c>
      <c r="B117" s="16">
        <v>-1959.8286933032214</v>
      </c>
    </row>
    <row r="118" spans="1:2" x14ac:dyDescent="0.2">
      <c r="A118" s="7" t="s">
        <v>108</v>
      </c>
      <c r="B118" s="16">
        <v>-1959.8286933032214</v>
      </c>
    </row>
    <row r="119" spans="1:2" x14ac:dyDescent="0.2">
      <c r="A119" s="7" t="s">
        <v>133</v>
      </c>
      <c r="B119" s="16">
        <v>-968.84571065392811</v>
      </c>
    </row>
    <row r="120" spans="1:2" x14ac:dyDescent="0.2">
      <c r="A120" s="7" t="s">
        <v>64</v>
      </c>
      <c r="B120" s="16">
        <v>-1959.8286933032214</v>
      </c>
    </row>
    <row r="121" spans="1:2" x14ac:dyDescent="0.2">
      <c r="A121" s="7" t="s">
        <v>226</v>
      </c>
      <c r="B121" s="16">
        <v>-1959.8286933032214</v>
      </c>
    </row>
    <row r="122" spans="1:2" x14ac:dyDescent="0.2">
      <c r="A122" s="7" t="s">
        <v>227</v>
      </c>
      <c r="B122" s="16">
        <v>-1959.8286933032214</v>
      </c>
    </row>
    <row r="123" spans="1:2" x14ac:dyDescent="0.2">
      <c r="A123" s="7" t="s">
        <v>228</v>
      </c>
      <c r="B123" s="16">
        <v>-1959.8286933032214</v>
      </c>
    </row>
    <row r="124" spans="1:2" x14ac:dyDescent="0.2">
      <c r="A124" s="7" t="s">
        <v>229</v>
      </c>
      <c r="B124" s="16">
        <v>-1959.8286933032214</v>
      </c>
    </row>
    <row r="125" spans="1:2" x14ac:dyDescent="0.2">
      <c r="A125" s="7" t="s">
        <v>57</v>
      </c>
      <c r="B125" s="16">
        <v>-1959.8286933032214</v>
      </c>
    </row>
    <row r="126" spans="1:2" x14ac:dyDescent="0.2">
      <c r="A126" s="7" t="s">
        <v>230</v>
      </c>
      <c r="B126" s="16">
        <v>-1959.8286933032214</v>
      </c>
    </row>
    <row r="127" spans="1:2" x14ac:dyDescent="0.2">
      <c r="A127" s="7" t="s">
        <v>2</v>
      </c>
      <c r="B127" s="16">
        <v>-1959.8286933032214</v>
      </c>
    </row>
    <row r="128" spans="1:2" x14ac:dyDescent="0.2">
      <c r="A128" s="7" t="s">
        <v>61</v>
      </c>
      <c r="B128" s="16">
        <v>-1959.8286933032214</v>
      </c>
    </row>
    <row r="129" spans="1:2" x14ac:dyDescent="0.2">
      <c r="A129" s="7" t="s">
        <v>76</v>
      </c>
      <c r="B129" s="16">
        <v>-1959.8286933032214</v>
      </c>
    </row>
    <row r="130" spans="1:2" x14ac:dyDescent="0.2">
      <c r="A130" s="7" t="s">
        <v>231</v>
      </c>
      <c r="B130" s="16">
        <v>-1959.8286933032214</v>
      </c>
    </row>
    <row r="131" spans="1:2" x14ac:dyDescent="0.2">
      <c r="A131" s="7" t="s">
        <v>232</v>
      </c>
      <c r="B131" s="16">
        <v>-1959.8286933032214</v>
      </c>
    </row>
    <row r="132" spans="1:2" x14ac:dyDescent="0.2">
      <c r="A132" s="7" t="s">
        <v>233</v>
      </c>
      <c r="B132" s="16">
        <v>-1959.8286933032214</v>
      </c>
    </row>
    <row r="133" spans="1:2" x14ac:dyDescent="0.2">
      <c r="A133" s="7" t="s">
        <v>234</v>
      </c>
      <c r="B133" s="16">
        <v>-1959.8286933032214</v>
      </c>
    </row>
    <row r="134" spans="1:2" x14ac:dyDescent="0.2">
      <c r="A134" s="7" t="s">
        <v>58</v>
      </c>
      <c r="B134" s="16">
        <v>-1959.8286933032214</v>
      </c>
    </row>
    <row r="135" spans="1:2" x14ac:dyDescent="0.2">
      <c r="A135" s="7" t="s">
        <v>235</v>
      </c>
      <c r="B135" s="16">
        <v>-1959.8286933032214</v>
      </c>
    </row>
    <row r="136" spans="1:2" x14ac:dyDescent="0.2">
      <c r="A136" s="7" t="s">
        <v>236</v>
      </c>
      <c r="B136" s="16">
        <v>-1959.8286933032214</v>
      </c>
    </row>
    <row r="137" spans="1:2" x14ac:dyDescent="0.2">
      <c r="A137" s="7" t="s">
        <v>237</v>
      </c>
      <c r="B137" s="16">
        <v>-1959.8286933032214</v>
      </c>
    </row>
    <row r="138" spans="1:2" x14ac:dyDescent="0.2">
      <c r="A138" s="7" t="s">
        <v>238</v>
      </c>
      <c r="B138" s="16">
        <v>-1959.8286933032214</v>
      </c>
    </row>
    <row r="139" spans="1:2" x14ac:dyDescent="0.2">
      <c r="A139" s="7" t="s">
        <v>239</v>
      </c>
      <c r="B139" s="16">
        <v>-1959.8286933032214</v>
      </c>
    </row>
    <row r="140" spans="1:2" x14ac:dyDescent="0.2">
      <c r="A140" s="7" t="s">
        <v>240</v>
      </c>
      <c r="B140" s="16">
        <v>-1959.8286933032214</v>
      </c>
    </row>
    <row r="141" spans="1:2" x14ac:dyDescent="0.2">
      <c r="A141" s="7" t="s">
        <v>241</v>
      </c>
      <c r="B141" s="16">
        <v>-1959.8286933032214</v>
      </c>
    </row>
    <row r="142" spans="1:2" x14ac:dyDescent="0.2">
      <c r="A142" s="7" t="s">
        <v>33</v>
      </c>
      <c r="B142" s="16">
        <v>-1959.8286933032214</v>
      </c>
    </row>
    <row r="143" spans="1:2" x14ac:dyDescent="0.2">
      <c r="A143" s="7" t="s">
        <v>242</v>
      </c>
      <c r="B143" s="16">
        <v>-1959.8286933032214</v>
      </c>
    </row>
    <row r="144" spans="1:2" x14ac:dyDescent="0.2">
      <c r="A144" s="7" t="s">
        <v>44</v>
      </c>
      <c r="B144" s="16">
        <v>-1959.8286933032214</v>
      </c>
    </row>
    <row r="145" spans="1:2" x14ac:dyDescent="0.2">
      <c r="A145" s="7" t="s">
        <v>138</v>
      </c>
      <c r="B145" s="16">
        <v>-968.84571065392811</v>
      </c>
    </row>
    <row r="146" spans="1:2" x14ac:dyDescent="0.2">
      <c r="A146" s="7" t="s">
        <v>243</v>
      </c>
      <c r="B146" s="16">
        <v>-1959.8286933032214</v>
      </c>
    </row>
    <row r="147" spans="1:2" x14ac:dyDescent="0.2">
      <c r="A147" s="7" t="s">
        <v>244</v>
      </c>
      <c r="B147" s="16">
        <v>-1959.8286933032214</v>
      </c>
    </row>
    <row r="148" spans="1:2" x14ac:dyDescent="0.2">
      <c r="A148" s="7" t="s">
        <v>245</v>
      </c>
      <c r="B148" s="16">
        <v>-1959.8286933032214</v>
      </c>
    </row>
    <row r="149" spans="1:2" x14ac:dyDescent="0.2">
      <c r="A149" s="7" t="s">
        <v>246</v>
      </c>
      <c r="B149" s="16">
        <v>-1959.8286933032214</v>
      </c>
    </row>
    <row r="150" spans="1:2" x14ac:dyDescent="0.2">
      <c r="A150" s="7" t="s">
        <v>139</v>
      </c>
      <c r="B150" s="16">
        <v>-968.84571065392811</v>
      </c>
    </row>
    <row r="151" spans="1:2" x14ac:dyDescent="0.2">
      <c r="A151" s="7" t="s">
        <v>77</v>
      </c>
      <c r="B151" s="16">
        <v>-1959.8286933032214</v>
      </c>
    </row>
    <row r="152" spans="1:2" x14ac:dyDescent="0.2">
      <c r="A152" s="7" t="s">
        <v>22</v>
      </c>
      <c r="B152" s="16">
        <v>-1532.0392407093022</v>
      </c>
    </row>
    <row r="153" spans="1:2" x14ac:dyDescent="0.2">
      <c r="A153" s="7" t="s">
        <v>247</v>
      </c>
      <c r="B153" s="16">
        <v>-1959.8286933032214</v>
      </c>
    </row>
    <row r="154" spans="1:2" x14ac:dyDescent="0.2">
      <c r="A154" s="7" t="s">
        <v>98</v>
      </c>
      <c r="B154" s="16">
        <v>-1959.8286933032214</v>
      </c>
    </row>
    <row r="155" spans="1:2" x14ac:dyDescent="0.2">
      <c r="A155" s="7" t="s">
        <v>248</v>
      </c>
      <c r="B155" s="16">
        <v>-1959.8286933032214</v>
      </c>
    </row>
    <row r="156" spans="1:2" x14ac:dyDescent="0.2">
      <c r="A156" s="7" t="s">
        <v>249</v>
      </c>
      <c r="B156" s="16">
        <v>-1959.8286933032214</v>
      </c>
    </row>
    <row r="157" spans="1:2" x14ac:dyDescent="0.2">
      <c r="A157" s="7" t="s">
        <v>250</v>
      </c>
      <c r="B157" s="16">
        <v>-1959.8286933032214</v>
      </c>
    </row>
    <row r="158" spans="1:2" x14ac:dyDescent="0.2">
      <c r="A158" s="7" t="s">
        <v>251</v>
      </c>
      <c r="B158" s="16">
        <v>-1959.8286933032214</v>
      </c>
    </row>
    <row r="159" spans="1:2" x14ac:dyDescent="0.2">
      <c r="A159" s="7" t="s">
        <v>252</v>
      </c>
      <c r="B159" s="16">
        <v>-1959.8286933032214</v>
      </c>
    </row>
    <row r="160" spans="1:2" x14ac:dyDescent="0.2">
      <c r="A160" s="7" t="s">
        <v>253</v>
      </c>
      <c r="B160" s="16">
        <v>-1959.8286933032214</v>
      </c>
    </row>
    <row r="161" spans="1:2" x14ac:dyDescent="0.2">
      <c r="A161" s="7" t="s">
        <v>254</v>
      </c>
      <c r="B161" s="16">
        <v>-1959.8286933032214</v>
      </c>
    </row>
    <row r="162" spans="1:2" x14ac:dyDescent="0.2">
      <c r="A162" s="7" t="s">
        <v>111</v>
      </c>
      <c r="B162" s="16">
        <v>-1959.8286933032214</v>
      </c>
    </row>
    <row r="163" spans="1:2" x14ac:dyDescent="0.2">
      <c r="A163" s="7" t="s">
        <v>255</v>
      </c>
      <c r="B163" s="16">
        <v>-1959.8286933032214</v>
      </c>
    </row>
    <row r="164" spans="1:2" x14ac:dyDescent="0.2">
      <c r="A164" s="7" t="s">
        <v>256</v>
      </c>
      <c r="B164" s="16">
        <v>-1959.8286933032214</v>
      </c>
    </row>
    <row r="165" spans="1:2" x14ac:dyDescent="0.2">
      <c r="A165" s="7" t="s">
        <v>257</v>
      </c>
      <c r="B165" s="16">
        <v>-1959.8286933032214</v>
      </c>
    </row>
    <row r="166" spans="1:2" x14ac:dyDescent="0.2">
      <c r="A166" s="7" t="s">
        <v>258</v>
      </c>
      <c r="B166" s="16">
        <v>-1959.8286933032214</v>
      </c>
    </row>
    <row r="167" spans="1:2" x14ac:dyDescent="0.2">
      <c r="A167" s="7" t="s">
        <v>20</v>
      </c>
      <c r="B167" s="16">
        <v>-1532.0392407093022</v>
      </c>
    </row>
    <row r="168" spans="1:2" x14ac:dyDescent="0.2">
      <c r="A168" s="7" t="s">
        <v>259</v>
      </c>
      <c r="B168" s="16">
        <v>-1959.8286933032214</v>
      </c>
    </row>
    <row r="169" spans="1:2" x14ac:dyDescent="0.2">
      <c r="A169" s="7" t="s">
        <v>260</v>
      </c>
      <c r="B169" s="16">
        <v>-1959.8286933032214</v>
      </c>
    </row>
    <row r="170" spans="1:2" x14ac:dyDescent="0.2">
      <c r="A170" s="7" t="s">
        <v>261</v>
      </c>
      <c r="B170" s="16">
        <v>-1959.8286933032214</v>
      </c>
    </row>
    <row r="171" spans="1:2" x14ac:dyDescent="0.2">
      <c r="A171" s="7" t="s">
        <v>140</v>
      </c>
      <c r="B171" s="16">
        <v>-1532.0392407093022</v>
      </c>
    </row>
    <row r="172" spans="1:2" x14ac:dyDescent="0.2">
      <c r="A172" s="7" t="s">
        <v>45</v>
      </c>
      <c r="B172" s="16">
        <v>-1959.8286933032214</v>
      </c>
    </row>
    <row r="173" spans="1:2" x14ac:dyDescent="0.2">
      <c r="A173" s="7" t="s">
        <v>65</v>
      </c>
      <c r="B173" s="16">
        <v>-1959.8286933032214</v>
      </c>
    </row>
    <row r="174" spans="1:2" x14ac:dyDescent="0.2">
      <c r="A174" s="7" t="s">
        <v>112</v>
      </c>
      <c r="B174" s="16">
        <v>-1532.0392407093022</v>
      </c>
    </row>
    <row r="175" spans="1:2" x14ac:dyDescent="0.2">
      <c r="A175" s="7" t="s">
        <v>83</v>
      </c>
      <c r="B175" s="16">
        <v>-1959.8286933032214</v>
      </c>
    </row>
    <row r="176" spans="1:2" x14ac:dyDescent="0.2">
      <c r="A176" s="7" t="s">
        <v>262</v>
      </c>
      <c r="B176" s="16">
        <v>-1959.8286933032214</v>
      </c>
    </row>
    <row r="177" spans="1:2" x14ac:dyDescent="0.2">
      <c r="A177" s="7" t="s">
        <v>263</v>
      </c>
      <c r="B177" s="16">
        <v>-1959.8286933032214</v>
      </c>
    </row>
    <row r="178" spans="1:2" x14ac:dyDescent="0.2">
      <c r="A178" s="7" t="s">
        <v>34</v>
      </c>
      <c r="B178" s="16">
        <v>-1959.8286933032214</v>
      </c>
    </row>
    <row r="179" spans="1:2" x14ac:dyDescent="0.2">
      <c r="A179" s="7" t="s">
        <v>53</v>
      </c>
      <c r="B179" s="16">
        <v>-1959.8286933032214</v>
      </c>
    </row>
    <row r="180" spans="1:2" x14ac:dyDescent="0.2">
      <c r="A180" s="7" t="s">
        <v>264</v>
      </c>
      <c r="B180" s="16">
        <v>-1959.8286933032214</v>
      </c>
    </row>
    <row r="181" spans="1:2" x14ac:dyDescent="0.2">
      <c r="A181" s="7" t="s">
        <v>114</v>
      </c>
      <c r="B181" s="16">
        <v>-1959.8286933032214</v>
      </c>
    </row>
    <row r="182" spans="1:2" x14ac:dyDescent="0.2">
      <c r="A182" s="7" t="s">
        <v>265</v>
      </c>
      <c r="B182" s="16">
        <v>-1959.8286933032214</v>
      </c>
    </row>
    <row r="183" spans="1:2" x14ac:dyDescent="0.2">
      <c r="A183" s="7" t="s">
        <v>42</v>
      </c>
      <c r="B183" s="16">
        <v>-1959.8286933032214</v>
      </c>
    </row>
    <row r="184" spans="1:2" x14ac:dyDescent="0.2">
      <c r="A184" s="7" t="s">
        <v>266</v>
      </c>
      <c r="B184" s="16">
        <v>-1959.8286933032214</v>
      </c>
    </row>
    <row r="185" spans="1:2" x14ac:dyDescent="0.2">
      <c r="A185" s="7" t="s">
        <v>146</v>
      </c>
      <c r="B185" s="16">
        <v>-1959.8286933032214</v>
      </c>
    </row>
    <row r="186" spans="1:2" x14ac:dyDescent="0.2">
      <c r="A186" s="7" t="s">
        <v>267</v>
      </c>
      <c r="B186" s="16">
        <v>-1959.8286933032214</v>
      </c>
    </row>
    <row r="187" spans="1:2" x14ac:dyDescent="0.2">
      <c r="A187" s="7" t="s">
        <v>268</v>
      </c>
      <c r="B187" s="16">
        <v>-1959.8286933032214</v>
      </c>
    </row>
    <row r="188" spans="1:2" x14ac:dyDescent="0.2">
      <c r="A188" s="7" t="s">
        <v>269</v>
      </c>
      <c r="B188" s="16">
        <v>-1959.8286933032214</v>
      </c>
    </row>
    <row r="189" spans="1:2" x14ac:dyDescent="0.2">
      <c r="A189" s="7" t="s">
        <v>270</v>
      </c>
      <c r="B189" s="16">
        <v>-1959.8286933032214</v>
      </c>
    </row>
    <row r="190" spans="1:2" x14ac:dyDescent="0.2">
      <c r="A190" s="7" t="s">
        <v>271</v>
      </c>
      <c r="B190" s="16">
        <v>-1959.8286933032214</v>
      </c>
    </row>
    <row r="191" spans="1:2" x14ac:dyDescent="0.2">
      <c r="A191" s="7" t="s">
        <v>25</v>
      </c>
      <c r="B191" s="16">
        <v>-1532.0392407093022</v>
      </c>
    </row>
    <row r="192" spans="1:2" x14ac:dyDescent="0.2">
      <c r="A192" s="7" t="s">
        <v>272</v>
      </c>
      <c r="B192" s="16">
        <v>-1959.8286933032214</v>
      </c>
    </row>
    <row r="193" spans="1:2" x14ac:dyDescent="0.2">
      <c r="A193" s="7" t="s">
        <v>273</v>
      </c>
      <c r="B193" s="16">
        <v>-1959.8286933032214</v>
      </c>
    </row>
    <row r="194" spans="1:2" x14ac:dyDescent="0.2">
      <c r="A194" s="7" t="s">
        <v>274</v>
      </c>
      <c r="B194" s="16">
        <v>-1959.8286933032214</v>
      </c>
    </row>
    <row r="195" spans="1:2" x14ac:dyDescent="0.2">
      <c r="A195" s="7" t="s">
        <v>35</v>
      </c>
      <c r="B195" s="16">
        <v>-1959.8286933032214</v>
      </c>
    </row>
    <row r="196" spans="1:2" x14ac:dyDescent="0.2">
      <c r="A196" s="7" t="s">
        <v>275</v>
      </c>
      <c r="B196" s="16">
        <v>-1959.8286933032214</v>
      </c>
    </row>
    <row r="197" spans="1:2" x14ac:dyDescent="0.2">
      <c r="A197" s="7" t="s">
        <v>276</v>
      </c>
      <c r="B197" s="16">
        <v>-1959.8286933032214</v>
      </c>
    </row>
    <row r="198" spans="1:2" x14ac:dyDescent="0.2">
      <c r="A198" s="7" t="s">
        <v>277</v>
      </c>
      <c r="B198" s="16">
        <v>-1959.8286933032214</v>
      </c>
    </row>
    <row r="199" spans="1:2" x14ac:dyDescent="0.2">
      <c r="A199" s="7" t="s">
        <v>115</v>
      </c>
      <c r="B199" s="16">
        <v>-1959.8286933032214</v>
      </c>
    </row>
    <row r="200" spans="1:2" x14ac:dyDescent="0.2">
      <c r="A200" s="7" t="s">
        <v>278</v>
      </c>
      <c r="B200" s="16">
        <v>-1959.8286933032214</v>
      </c>
    </row>
    <row r="201" spans="1:2" x14ac:dyDescent="0.2">
      <c r="A201" s="7" t="s">
        <v>145</v>
      </c>
      <c r="B201" s="16">
        <v>-1532.0392407093022</v>
      </c>
    </row>
    <row r="202" spans="1:2" x14ac:dyDescent="0.2">
      <c r="A202" s="7" t="s">
        <v>134</v>
      </c>
      <c r="B202" s="16">
        <v>-968.84571065392811</v>
      </c>
    </row>
    <row r="203" spans="1:2" x14ac:dyDescent="0.2">
      <c r="A203" s="7" t="s">
        <v>81</v>
      </c>
      <c r="B203" s="16">
        <v>-1532.0392407093022</v>
      </c>
    </row>
    <row r="204" spans="1:2" x14ac:dyDescent="0.2">
      <c r="A204" s="7" t="s">
        <v>279</v>
      </c>
      <c r="B204" s="16">
        <v>-1959.8286933032214</v>
      </c>
    </row>
    <row r="205" spans="1:2" x14ac:dyDescent="0.2">
      <c r="A205" s="7" t="s">
        <v>280</v>
      </c>
      <c r="B205" s="16">
        <v>-1959.8286933032214</v>
      </c>
    </row>
    <row r="206" spans="1:2" x14ac:dyDescent="0.2">
      <c r="A206" s="7" t="s">
        <v>281</v>
      </c>
      <c r="B206" s="16">
        <v>-1959.8286933032214</v>
      </c>
    </row>
    <row r="207" spans="1:2" x14ac:dyDescent="0.2">
      <c r="A207" s="7" t="s">
        <v>282</v>
      </c>
      <c r="B207" s="16">
        <v>-1959.8286933032214</v>
      </c>
    </row>
    <row r="208" spans="1:2" x14ac:dyDescent="0.2">
      <c r="A208" s="7" t="s">
        <v>283</v>
      </c>
      <c r="B208" s="16">
        <v>-1959.8286933032214</v>
      </c>
    </row>
    <row r="209" spans="1:2" x14ac:dyDescent="0.2">
      <c r="A209" s="7" t="s">
        <v>116</v>
      </c>
      <c r="B209" s="16">
        <v>-1959.8286933032214</v>
      </c>
    </row>
    <row r="210" spans="1:2" x14ac:dyDescent="0.2">
      <c r="A210" s="7" t="s">
        <v>284</v>
      </c>
      <c r="B210" s="16">
        <v>-1959.8286933032214</v>
      </c>
    </row>
    <row r="211" spans="1:2" x14ac:dyDescent="0.2">
      <c r="A211" s="7" t="s">
        <v>285</v>
      </c>
      <c r="B211" s="16">
        <v>-1959.8286933032214</v>
      </c>
    </row>
    <row r="212" spans="1:2" x14ac:dyDescent="0.2">
      <c r="A212" s="7" t="s">
        <v>286</v>
      </c>
      <c r="B212" s="16">
        <v>-1959.8286933032214</v>
      </c>
    </row>
    <row r="213" spans="1:2" x14ac:dyDescent="0.2">
      <c r="A213" s="7" t="s">
        <v>287</v>
      </c>
      <c r="B213" s="16">
        <v>-1959.8286933032214</v>
      </c>
    </row>
    <row r="214" spans="1:2" x14ac:dyDescent="0.2">
      <c r="A214" s="7" t="s">
        <v>141</v>
      </c>
      <c r="B214" s="16">
        <v>-1209.8961843069119</v>
      </c>
    </row>
    <row r="215" spans="1:2" x14ac:dyDescent="0.2">
      <c r="A215" s="7" t="s">
        <v>288</v>
      </c>
      <c r="B215" s="16">
        <v>-1959.8286933032214</v>
      </c>
    </row>
    <row r="216" spans="1:2" x14ac:dyDescent="0.2">
      <c r="A216" s="7" t="s">
        <v>289</v>
      </c>
      <c r="B216" s="16">
        <v>-1959.8286933032214</v>
      </c>
    </row>
    <row r="217" spans="1:2" x14ac:dyDescent="0.2">
      <c r="A217" s="7" t="s">
        <v>290</v>
      </c>
      <c r="B217" s="16">
        <v>-1959.8286933032214</v>
      </c>
    </row>
    <row r="218" spans="1:2" x14ac:dyDescent="0.2">
      <c r="A218" s="7" t="s">
        <v>291</v>
      </c>
      <c r="B218" s="16">
        <v>-1959.8286933032214</v>
      </c>
    </row>
    <row r="219" spans="1:2" x14ac:dyDescent="0.2">
      <c r="A219" s="7" t="s">
        <v>292</v>
      </c>
      <c r="B219" s="16">
        <v>-1959.8286933032214</v>
      </c>
    </row>
    <row r="220" spans="1:2" x14ac:dyDescent="0.2">
      <c r="A220" s="7" t="s">
        <v>293</v>
      </c>
      <c r="B220" s="16">
        <v>-1959.8286933032214</v>
      </c>
    </row>
    <row r="221" spans="1:2" x14ac:dyDescent="0.2">
      <c r="A221" s="7" t="s">
        <v>294</v>
      </c>
      <c r="B221" s="16">
        <v>-1959.8286933032214</v>
      </c>
    </row>
    <row r="222" spans="1:2" x14ac:dyDescent="0.2">
      <c r="A222" s="7" t="s">
        <v>30</v>
      </c>
      <c r="B222" s="16">
        <v>-1959.8286933032214</v>
      </c>
    </row>
    <row r="223" spans="1:2" x14ac:dyDescent="0.2">
      <c r="A223" s="7" t="s">
        <v>66</v>
      </c>
      <c r="B223" s="16">
        <v>-1959.8286933032214</v>
      </c>
    </row>
    <row r="224" spans="1:2" x14ac:dyDescent="0.2">
      <c r="A224" s="7" t="s">
        <v>295</v>
      </c>
      <c r="B224" s="16">
        <v>-1959.8286933032214</v>
      </c>
    </row>
    <row r="225" spans="1:2" x14ac:dyDescent="0.2">
      <c r="A225" s="7" t="s">
        <v>118</v>
      </c>
      <c r="B225" s="16">
        <v>-1532.0392407093022</v>
      </c>
    </row>
    <row r="226" spans="1:2" x14ac:dyDescent="0.2">
      <c r="A226" s="7" t="s">
        <v>147</v>
      </c>
      <c r="B226" s="16">
        <v>-1959.8286933032214</v>
      </c>
    </row>
    <row r="227" spans="1:2" x14ac:dyDescent="0.2">
      <c r="A227" s="7" t="s">
        <v>36</v>
      </c>
      <c r="B227" s="16">
        <v>-1959.8286933032214</v>
      </c>
    </row>
    <row r="228" spans="1:2" x14ac:dyDescent="0.2">
      <c r="A228" s="7" t="s">
        <v>296</v>
      </c>
      <c r="B228" s="16">
        <v>-1959.8286933032214</v>
      </c>
    </row>
    <row r="229" spans="1:2" x14ac:dyDescent="0.2">
      <c r="A229" s="7" t="s">
        <v>142</v>
      </c>
      <c r="B229" s="16">
        <v>-968.84571065392811</v>
      </c>
    </row>
    <row r="230" spans="1:2" x14ac:dyDescent="0.2">
      <c r="A230" s="7" t="s">
        <v>119</v>
      </c>
      <c r="B230" s="16">
        <v>-1532.0392407093022</v>
      </c>
    </row>
    <row r="231" spans="1:2" x14ac:dyDescent="0.2">
      <c r="A231" s="7" t="s">
        <v>297</v>
      </c>
      <c r="B231" s="16">
        <v>-482.10094733937876</v>
      </c>
    </row>
    <row r="232" spans="1:2" x14ac:dyDescent="0.2">
      <c r="A232" s="7" t="s">
        <v>46</v>
      </c>
      <c r="B232" s="16">
        <v>-1959.8286933032214</v>
      </c>
    </row>
    <row r="233" spans="1:2" x14ac:dyDescent="0.2">
      <c r="A233" s="7" t="s">
        <v>298</v>
      </c>
      <c r="B233" s="16">
        <v>-1959.8286933032214</v>
      </c>
    </row>
    <row r="234" spans="1:2" x14ac:dyDescent="0.2">
      <c r="A234" s="7" t="s">
        <v>299</v>
      </c>
      <c r="B234" s="16">
        <v>-1959.8286933032214</v>
      </c>
    </row>
    <row r="235" spans="1:2" x14ac:dyDescent="0.2">
      <c r="A235" s="7" t="s">
        <v>300</v>
      </c>
      <c r="B235" s="16">
        <v>-1959.8286933032214</v>
      </c>
    </row>
    <row r="236" spans="1:2" x14ac:dyDescent="0.2">
      <c r="A236" s="7" t="s">
        <v>120</v>
      </c>
      <c r="B236" s="16">
        <v>-1959.8286933032214</v>
      </c>
    </row>
    <row r="237" spans="1:2" x14ac:dyDescent="0.2">
      <c r="A237" s="7" t="s">
        <v>121</v>
      </c>
      <c r="B237" s="16">
        <v>-1532.0392407093022</v>
      </c>
    </row>
    <row r="238" spans="1:2" x14ac:dyDescent="0.2">
      <c r="A238" s="7" t="s">
        <v>301</v>
      </c>
      <c r="B238" s="16">
        <v>-1959.8286933032214</v>
      </c>
    </row>
    <row r="239" spans="1:2" x14ac:dyDescent="0.2">
      <c r="A239" s="7" t="s">
        <v>302</v>
      </c>
      <c r="B239" s="16">
        <v>-1959.8286933032214</v>
      </c>
    </row>
    <row r="240" spans="1:2" x14ac:dyDescent="0.2">
      <c r="A240" s="7" t="s">
        <v>71</v>
      </c>
      <c r="B240" s="16">
        <v>-1532.0392407093022</v>
      </c>
    </row>
    <row r="241" spans="1:2" x14ac:dyDescent="0.2">
      <c r="A241" s="7" t="s">
        <v>123</v>
      </c>
      <c r="B241" s="16">
        <v>-1532.0392407093022</v>
      </c>
    </row>
    <row r="242" spans="1:2" x14ac:dyDescent="0.2">
      <c r="A242" s="7" t="s">
        <v>124</v>
      </c>
      <c r="B242" s="16">
        <v>-1959.8286933032214</v>
      </c>
    </row>
    <row r="243" spans="1:2" x14ac:dyDescent="0.2">
      <c r="A243" s="7" t="s">
        <v>303</v>
      </c>
      <c r="B243" s="16">
        <v>-1959.8286933032214</v>
      </c>
    </row>
    <row r="244" spans="1:2" x14ac:dyDescent="0.2">
      <c r="A244" s="7" t="s">
        <v>304</v>
      </c>
      <c r="B244" s="16">
        <v>-1959.8286933032214</v>
      </c>
    </row>
    <row r="245" spans="1:2" x14ac:dyDescent="0.2">
      <c r="A245" s="7" t="s">
        <v>305</v>
      </c>
      <c r="B245" s="16">
        <v>-723.15142099236255</v>
      </c>
    </row>
    <row r="246" spans="1:2" x14ac:dyDescent="0.2">
      <c r="A246" s="7" t="s">
        <v>306</v>
      </c>
      <c r="B246" s="16">
        <v>-1959.8286933032214</v>
      </c>
    </row>
    <row r="247" spans="1:2" x14ac:dyDescent="0.2">
      <c r="A247" s="7" t="s">
        <v>307</v>
      </c>
      <c r="B247" s="16">
        <v>-1959.8286933032214</v>
      </c>
    </row>
    <row r="248" spans="1:2" x14ac:dyDescent="0.2">
      <c r="A248" s="7" t="s">
        <v>37</v>
      </c>
      <c r="B248" s="16">
        <v>-1959.8286933032214</v>
      </c>
    </row>
    <row r="249" spans="1:2" x14ac:dyDescent="0.2">
      <c r="A249" s="7" t="s">
        <v>96</v>
      </c>
      <c r="B249" s="16">
        <v>-1532.0392407093022</v>
      </c>
    </row>
    <row r="250" spans="1:2" x14ac:dyDescent="0.2">
      <c r="A250" s="7" t="s">
        <v>308</v>
      </c>
      <c r="B250" s="16">
        <v>-1959.8286933032214</v>
      </c>
    </row>
    <row r="251" spans="1:2" x14ac:dyDescent="0.2">
      <c r="A251" s="7" t="s">
        <v>151</v>
      </c>
      <c r="B251" s="16">
        <v>-723.15142099236255</v>
      </c>
    </row>
    <row r="252" spans="1:2" x14ac:dyDescent="0.2">
      <c r="A252" s="7" t="s">
        <v>309</v>
      </c>
      <c r="B252" s="16">
        <v>-1959.8286933032214</v>
      </c>
    </row>
    <row r="253" spans="1:2" x14ac:dyDescent="0.2">
      <c r="A253" s="7" t="s">
        <v>310</v>
      </c>
      <c r="B253" s="16">
        <v>-1959.8286933032214</v>
      </c>
    </row>
    <row r="254" spans="1:2" x14ac:dyDescent="0.2">
      <c r="A254" s="7" t="s">
        <v>144</v>
      </c>
      <c r="B254" s="16">
        <v>-1532.0392407093022</v>
      </c>
    </row>
    <row r="255" spans="1:2" x14ac:dyDescent="0.2">
      <c r="A255" s="7" t="s">
        <v>54</v>
      </c>
      <c r="B255" s="16">
        <v>-1959.8286933032214</v>
      </c>
    </row>
    <row r="256" spans="1:2" x14ac:dyDescent="0.2">
      <c r="A256" s="7" t="s">
        <v>311</v>
      </c>
      <c r="B256" s="16">
        <v>-1959.8286933032214</v>
      </c>
    </row>
    <row r="257" spans="1:2" x14ac:dyDescent="0.2">
      <c r="A257" s="7" t="s">
        <v>312</v>
      </c>
      <c r="B257" s="16">
        <v>-1959.8286933032214</v>
      </c>
    </row>
    <row r="258" spans="1:2" x14ac:dyDescent="0.2">
      <c r="A258" s="7" t="s">
        <v>313</v>
      </c>
      <c r="B258" s="16">
        <v>-1959.8286933032214</v>
      </c>
    </row>
    <row r="259" spans="1:2" x14ac:dyDescent="0.2">
      <c r="A259" s="7" t="s">
        <v>38</v>
      </c>
      <c r="B259" s="16">
        <v>-1959.8286933032214</v>
      </c>
    </row>
    <row r="260" spans="1:2" x14ac:dyDescent="0.2">
      <c r="A260" s="7" t="s">
        <v>314</v>
      </c>
      <c r="B260" s="16">
        <v>-1959.8286933032214</v>
      </c>
    </row>
    <row r="261" spans="1:2" x14ac:dyDescent="0.2">
      <c r="A261" s="7" t="s">
        <v>315</v>
      </c>
      <c r="B261" s="16">
        <v>-1959.8286933032214</v>
      </c>
    </row>
    <row r="262" spans="1:2" x14ac:dyDescent="0.2">
      <c r="A262" s="7" t="s">
        <v>316</v>
      </c>
      <c r="B262" s="16">
        <v>-1959.8286933032214</v>
      </c>
    </row>
    <row r="263" spans="1:2" x14ac:dyDescent="0.2">
      <c r="A263" s="7" t="s">
        <v>26</v>
      </c>
      <c r="B263" s="16">
        <v>-1532.0392407093022</v>
      </c>
    </row>
    <row r="264" spans="1:2" x14ac:dyDescent="0.2">
      <c r="A264" s="7" t="s">
        <v>52</v>
      </c>
      <c r="B264" s="16">
        <v>-1959.8286933032214</v>
      </c>
    </row>
    <row r="265" spans="1:2" x14ac:dyDescent="0.2">
      <c r="A265" s="7" t="s">
        <v>317</v>
      </c>
      <c r="B265" s="16">
        <v>-1959.8286933032214</v>
      </c>
    </row>
    <row r="266" spans="1:2" x14ac:dyDescent="0.2">
      <c r="A266" s="7" t="s">
        <v>318</v>
      </c>
      <c r="B266" s="16">
        <v>-1959.8286933032214</v>
      </c>
    </row>
    <row r="267" spans="1:2" x14ac:dyDescent="0.2">
      <c r="A267" s="7" t="s">
        <v>148</v>
      </c>
      <c r="B267" s="16">
        <v>-1959.8286933032214</v>
      </c>
    </row>
    <row r="268" spans="1:2" x14ac:dyDescent="0.2">
      <c r="A268" s="7" t="s">
        <v>39</v>
      </c>
      <c r="B268" s="16">
        <v>-1959.8286933032214</v>
      </c>
    </row>
    <row r="269" spans="1:2" x14ac:dyDescent="0.2">
      <c r="A269" s="7" t="s">
        <v>75</v>
      </c>
      <c r="B269" s="16">
        <v>-1959.8286933032214</v>
      </c>
    </row>
    <row r="270" spans="1:2" x14ac:dyDescent="0.2">
      <c r="A270" s="7" t="s">
        <v>319</v>
      </c>
      <c r="B270" s="16">
        <v>-1959.8286933032214</v>
      </c>
    </row>
    <row r="271" spans="1:2" x14ac:dyDescent="0.2">
      <c r="A271" s="7" t="s">
        <v>127</v>
      </c>
      <c r="B271" s="16">
        <v>-1959.8286933032214</v>
      </c>
    </row>
    <row r="272" spans="1:2" x14ac:dyDescent="0.2">
      <c r="A272" s="7" t="s">
        <v>321</v>
      </c>
      <c r="B272" s="16">
        <v>-1959.8286933032214</v>
      </c>
    </row>
    <row r="273" spans="1:2" x14ac:dyDescent="0.2">
      <c r="A273" s="7" t="s">
        <v>322</v>
      </c>
      <c r="B273" s="16">
        <v>-1959.8286933032214</v>
      </c>
    </row>
    <row r="274" spans="1:2" x14ac:dyDescent="0.2">
      <c r="A274" s="7" t="s">
        <v>323</v>
      </c>
      <c r="B274" s="16">
        <v>-1959.8286933032214</v>
      </c>
    </row>
    <row r="275" spans="1:2" x14ac:dyDescent="0.2">
      <c r="A275" s="7" t="s">
        <v>27</v>
      </c>
      <c r="B275" s="16">
        <v>-1532.0392407093022</v>
      </c>
    </row>
    <row r="276" spans="1:2" x14ac:dyDescent="0.2">
      <c r="A276" s="7" t="s">
        <v>59</v>
      </c>
      <c r="B276" s="16">
        <v>-1959.8286933032214</v>
      </c>
    </row>
    <row r="277" spans="1:2" x14ac:dyDescent="0.2">
      <c r="A277" s="7" t="s">
        <v>47</v>
      </c>
      <c r="B277" s="16">
        <v>-1959.8286933032214</v>
      </c>
    </row>
    <row r="278" spans="1:2" x14ac:dyDescent="0.2">
      <c r="A278" s="7" t="s">
        <v>324</v>
      </c>
      <c r="B278" s="16">
        <v>-1959.8286933032214</v>
      </c>
    </row>
    <row r="279" spans="1:2" x14ac:dyDescent="0.2">
      <c r="A279" s="7" t="s">
        <v>31</v>
      </c>
      <c r="B279" s="16">
        <v>-1959.8286933032214</v>
      </c>
    </row>
    <row r="280" spans="1:2" x14ac:dyDescent="0.2">
      <c r="A280" s="7" t="s">
        <v>325</v>
      </c>
      <c r="B280" s="16">
        <v>-1959.8286933032214</v>
      </c>
    </row>
    <row r="281" spans="1:2" x14ac:dyDescent="0.2">
      <c r="A281" s="7" t="s">
        <v>326</v>
      </c>
      <c r="B281" s="16">
        <v>-1959.8286933032214</v>
      </c>
    </row>
    <row r="282" spans="1:2" x14ac:dyDescent="0.2">
      <c r="A282" s="7" t="s">
        <v>327</v>
      </c>
      <c r="B282" s="16">
        <v>-1959.8286933032214</v>
      </c>
    </row>
    <row r="283" spans="1:2" x14ac:dyDescent="0.2">
      <c r="A283" s="7" t="s">
        <v>67</v>
      </c>
      <c r="B283" s="16">
        <v>-1959.8286933032214</v>
      </c>
    </row>
    <row r="284" spans="1:2" x14ac:dyDescent="0.2">
      <c r="A284" s="7" t="s">
        <v>97</v>
      </c>
      <c r="B284" s="16">
        <v>-1532.0392407093022</v>
      </c>
    </row>
    <row r="285" spans="1:2" x14ac:dyDescent="0.2">
      <c r="A285" s="7" t="s">
        <v>128</v>
      </c>
      <c r="B285" s="16">
        <v>-1959.8286933032214</v>
      </c>
    </row>
    <row r="286" spans="1:2" x14ac:dyDescent="0.2">
      <c r="A286" s="7" t="s">
        <v>328</v>
      </c>
      <c r="B286" s="16">
        <v>-1959.8286933032214</v>
      </c>
    </row>
    <row r="287" spans="1:2" x14ac:dyDescent="0.2">
      <c r="A287" s="7" t="s">
        <v>329</v>
      </c>
      <c r="B287" s="16">
        <v>-1959.8286933032214</v>
      </c>
    </row>
    <row r="288" spans="1:2" x14ac:dyDescent="0.2">
      <c r="A288" s="7" t="s">
        <v>40</v>
      </c>
      <c r="B288" s="16">
        <v>-1959.8286933032214</v>
      </c>
    </row>
    <row r="289" spans="1:2" x14ac:dyDescent="0.2">
      <c r="A289" s="7" t="s">
        <v>330</v>
      </c>
      <c r="B289" s="16">
        <v>-1959.8286933032214</v>
      </c>
    </row>
    <row r="290" spans="1:2" x14ac:dyDescent="0.2">
      <c r="A290" s="7" t="s">
        <v>82</v>
      </c>
      <c r="B290" s="16">
        <v>-1959.8286933032214</v>
      </c>
    </row>
    <row r="291" spans="1:2" x14ac:dyDescent="0.2">
      <c r="A291" s="7" t="s">
        <v>68</v>
      </c>
      <c r="B291" s="16">
        <v>-1551.4597072620236</v>
      </c>
    </row>
    <row r="292" spans="1:2" x14ac:dyDescent="0.2">
      <c r="A292" s="7" t="s">
        <v>331</v>
      </c>
      <c r="B292" s="16">
        <v>-1959.8286933032214</v>
      </c>
    </row>
    <row r="293" spans="1:2" x14ac:dyDescent="0.2">
      <c r="A293" s="7" t="s">
        <v>332</v>
      </c>
      <c r="B293" s="16">
        <v>-1959.8286933032214</v>
      </c>
    </row>
    <row r="294" spans="1:2" x14ac:dyDescent="0.2">
      <c r="A294" s="7" t="s">
        <v>333</v>
      </c>
      <c r="B294" s="16">
        <v>-1959.8286933032214</v>
      </c>
    </row>
    <row r="295" spans="1:2" x14ac:dyDescent="0.2">
      <c r="A295" s="7" t="s">
        <v>69</v>
      </c>
      <c r="B295" s="16">
        <v>-1959.8286933032214</v>
      </c>
    </row>
    <row r="296" spans="1:2" x14ac:dyDescent="0.2">
      <c r="A296" s="7" t="s">
        <v>334</v>
      </c>
      <c r="B296" s="16">
        <v>-1959.8286933032214</v>
      </c>
    </row>
    <row r="297" spans="1:2" x14ac:dyDescent="0.2">
      <c r="A297" s="7" t="s">
        <v>28</v>
      </c>
      <c r="B297" s="16">
        <v>-1532.0392407093022</v>
      </c>
    </row>
    <row r="298" spans="1:2" x14ac:dyDescent="0.2">
      <c r="A298" s="7" t="s">
        <v>335</v>
      </c>
      <c r="B298" s="16">
        <v>-1959.8286933032214</v>
      </c>
    </row>
    <row r="299" spans="1:2" x14ac:dyDescent="0.2">
      <c r="A299" s="7" t="s">
        <v>336</v>
      </c>
      <c r="B299" s="16">
        <v>-1959.8286933032214</v>
      </c>
    </row>
    <row r="300" spans="1:2" x14ac:dyDescent="0.2">
      <c r="A300" s="7" t="s">
        <v>337</v>
      </c>
      <c r="B300" s="16">
        <v>-1959.8286933032214</v>
      </c>
    </row>
    <row r="301" spans="1:2" x14ac:dyDescent="0.2">
      <c r="A301" s="7" t="s">
        <v>338</v>
      </c>
      <c r="B301" s="16">
        <v>-1959.8286933032214</v>
      </c>
    </row>
    <row r="302" spans="1:2" x14ac:dyDescent="0.2">
      <c r="A302" s="7" t="s">
        <v>149</v>
      </c>
      <c r="B302" s="16">
        <v>-1959.8286933032214</v>
      </c>
    </row>
    <row r="303" spans="1:2" x14ac:dyDescent="0.2">
      <c r="A303" s="7" t="s">
        <v>339</v>
      </c>
      <c r="B303" s="16">
        <v>-1959.8286933032214</v>
      </c>
    </row>
    <row r="304" spans="1:2" x14ac:dyDescent="0.2">
      <c r="A304" s="7" t="s">
        <v>340</v>
      </c>
      <c r="B304" s="16">
        <v>-1959.8286933032214</v>
      </c>
    </row>
    <row r="305" spans="1:2" x14ac:dyDescent="0.2">
      <c r="A305" s="7" t="s">
        <v>70</v>
      </c>
      <c r="B305" s="16">
        <v>-1959.8286933032214</v>
      </c>
    </row>
    <row r="306" spans="1:2" x14ac:dyDescent="0.2">
      <c r="A306" s="7" t="s">
        <v>341</v>
      </c>
      <c r="B306" s="16">
        <v>-1959.8286933032214</v>
      </c>
    </row>
    <row r="307" spans="1:2" x14ac:dyDescent="0.2">
      <c r="A307" s="7" t="s">
        <v>342</v>
      </c>
      <c r="B307" s="16">
        <v>-1959.8286933032214</v>
      </c>
    </row>
    <row r="308" spans="1:2" x14ac:dyDescent="0.2">
      <c r="A308" s="7" t="s">
        <v>343</v>
      </c>
      <c r="B308" s="16">
        <v>-1959.8286933032214</v>
      </c>
    </row>
    <row r="309" spans="1:2" x14ac:dyDescent="0.2">
      <c r="A309" s="7" t="s">
        <v>344</v>
      </c>
      <c r="B309" s="16">
        <v>-1959.8286933032214</v>
      </c>
    </row>
    <row r="310" spans="1:2" x14ac:dyDescent="0.2">
      <c r="A310" s="7" t="s">
        <v>135</v>
      </c>
      <c r="B310" s="16">
        <v>-968.84571065392811</v>
      </c>
    </row>
    <row r="311" spans="1:2" x14ac:dyDescent="0.2">
      <c r="A311" s="7" t="s">
        <v>345</v>
      </c>
      <c r="B311" s="16">
        <v>-1959.8286933032214</v>
      </c>
    </row>
    <row r="312" spans="1:2" x14ac:dyDescent="0.2">
      <c r="A312" s="7" t="s">
        <v>346</v>
      </c>
      <c r="B312" s="16">
        <v>-1959.8286933032214</v>
      </c>
    </row>
    <row r="313" spans="1:2" x14ac:dyDescent="0.2">
      <c r="A313" s="7" t="s">
        <v>347</v>
      </c>
      <c r="B313" s="16">
        <v>-1959.8286933032214</v>
      </c>
    </row>
    <row r="314" spans="1:2" x14ac:dyDescent="0.2">
      <c r="A314" s="7" t="s">
        <v>348</v>
      </c>
      <c r="B314" s="16">
        <v>-1959.8286933032214</v>
      </c>
    </row>
    <row r="315" spans="1:2" x14ac:dyDescent="0.2">
      <c r="A315" s="7" t="s">
        <v>48</v>
      </c>
      <c r="B315" s="16">
        <v>-1959.8286933032214</v>
      </c>
    </row>
    <row r="316" spans="1:2" x14ac:dyDescent="0.2">
      <c r="A316" s="7" t="s">
        <v>19</v>
      </c>
      <c r="B316" s="16">
        <v>-1532.0392407093022</v>
      </c>
    </row>
    <row r="317" spans="1:2" x14ac:dyDescent="0.2">
      <c r="A317" s="7" t="s">
        <v>129</v>
      </c>
      <c r="B317" s="16">
        <v>-1532.0392407093022</v>
      </c>
    </row>
    <row r="318" spans="1:2" x14ac:dyDescent="0.2">
      <c r="A318" s="7" t="s">
        <v>349</v>
      </c>
      <c r="B318" s="16">
        <v>-1959.8286933032214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D9E53-54B0-4167-ADD7-D5450E00E1D5}">
  <dimension ref="A2:E130"/>
  <sheetViews>
    <sheetView workbookViewId="0">
      <selection activeCell="A6" sqref="A6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5" ht="15" customHeight="1" x14ac:dyDescent="0.2">
      <c r="B2" s="2"/>
      <c r="E2" s="3"/>
    </row>
    <row r="3" spans="1:5" ht="15" customHeight="1" x14ac:dyDescent="0.2">
      <c r="B3" s="2" t="str">
        <f>Índice!A9</f>
        <v>MÊS DE COMPETÊNCIA: Outubro de 2023</v>
      </c>
      <c r="E3" s="3"/>
    </row>
    <row r="5" spans="1:5" x14ac:dyDescent="0.2">
      <c r="A5" s="13" t="s">
        <v>353</v>
      </c>
      <c r="B5" s="14"/>
    </row>
    <row r="6" spans="1:5" x14ac:dyDescent="0.2">
      <c r="A6" s="1" t="s">
        <v>352</v>
      </c>
    </row>
    <row r="8" spans="1:5" x14ac:dyDescent="0.2">
      <c r="A8" s="5" t="s">
        <v>1</v>
      </c>
      <c r="B8" s="6" t="s">
        <v>150</v>
      </c>
    </row>
    <row r="9" spans="1:5" x14ac:dyDescent="0.2">
      <c r="A9" s="12" t="s">
        <v>198</v>
      </c>
      <c r="B9" s="15">
        <v>4256577.7209425531</v>
      </c>
    </row>
    <row r="10" spans="1:5" x14ac:dyDescent="0.2">
      <c r="A10" s="7" t="s">
        <v>29</v>
      </c>
      <c r="B10" s="16">
        <v>-587.00215922562347</v>
      </c>
    </row>
    <row r="11" spans="1:5" x14ac:dyDescent="0.2">
      <c r="A11" s="7" t="s">
        <v>31</v>
      </c>
      <c r="B11" s="16">
        <v>-587.00215922562347</v>
      </c>
    </row>
    <row r="12" spans="1:5" x14ac:dyDescent="0.2">
      <c r="A12" s="7" t="s">
        <v>15</v>
      </c>
      <c r="B12" s="16">
        <v>-557.45021633247575</v>
      </c>
    </row>
    <row r="13" spans="1:5" x14ac:dyDescent="0.2">
      <c r="A13" s="7" t="s">
        <v>32</v>
      </c>
      <c r="B13" s="16">
        <v>-7417.5426243820402</v>
      </c>
    </row>
    <row r="14" spans="1:5" x14ac:dyDescent="0.2">
      <c r="A14" s="7" t="s">
        <v>33</v>
      </c>
      <c r="B14" s="16">
        <v>-7325.6219496006088</v>
      </c>
    </row>
    <row r="15" spans="1:5" x14ac:dyDescent="0.2">
      <c r="A15" s="7" t="s">
        <v>34</v>
      </c>
      <c r="B15" s="16">
        <v>-34186.23576480319</v>
      </c>
    </row>
    <row r="16" spans="1:5" x14ac:dyDescent="0.2">
      <c r="A16" s="7" t="s">
        <v>36</v>
      </c>
      <c r="B16" s="16">
        <v>-90.305786193403264</v>
      </c>
    </row>
    <row r="17" spans="1:2" x14ac:dyDescent="0.2">
      <c r="A17" s="7" t="s">
        <v>37</v>
      </c>
      <c r="B17" s="16">
        <v>-7325.6219496006088</v>
      </c>
    </row>
    <row r="18" spans="1:2" x14ac:dyDescent="0.2">
      <c r="A18" s="7" t="s">
        <v>93</v>
      </c>
      <c r="B18" s="16">
        <v>-7325.6219496006088</v>
      </c>
    </row>
    <row r="19" spans="1:2" x14ac:dyDescent="0.2">
      <c r="A19" s="7" t="s">
        <v>38</v>
      </c>
      <c r="B19" s="16">
        <v>-7325.6219496006088</v>
      </c>
    </row>
    <row r="20" spans="1:2" x14ac:dyDescent="0.2">
      <c r="A20" s="7" t="s">
        <v>39</v>
      </c>
      <c r="B20" s="16">
        <v>-12552.383631437202</v>
      </c>
    </row>
    <row r="21" spans="1:2" x14ac:dyDescent="0.2">
      <c r="A21" s="7" t="s">
        <v>40</v>
      </c>
      <c r="B21" s="16">
        <v>-7325.6219496006088</v>
      </c>
    </row>
    <row r="22" spans="1:2" x14ac:dyDescent="0.2">
      <c r="A22" s="7" t="s">
        <v>331</v>
      </c>
      <c r="B22" s="16">
        <v>-8.1106134243159431</v>
      </c>
    </row>
    <row r="23" spans="1:2" x14ac:dyDescent="0.2">
      <c r="A23" s="7" t="s">
        <v>16</v>
      </c>
      <c r="B23" s="16">
        <v>-1260.2822666447046</v>
      </c>
    </row>
    <row r="24" spans="1:2" x14ac:dyDescent="0.2">
      <c r="A24" s="7" t="s">
        <v>41</v>
      </c>
      <c r="B24" s="16">
        <v>-1260.2822666447046</v>
      </c>
    </row>
    <row r="25" spans="1:2" x14ac:dyDescent="0.2">
      <c r="A25" s="7" t="s">
        <v>17</v>
      </c>
      <c r="B25" s="16">
        <v>-1832.304497262794</v>
      </c>
    </row>
    <row r="26" spans="1:2" x14ac:dyDescent="0.2">
      <c r="A26" s="7" t="s">
        <v>42</v>
      </c>
      <c r="B26" s="16">
        <v>-112.48924608548833</v>
      </c>
    </row>
    <row r="27" spans="1:2" x14ac:dyDescent="0.2">
      <c r="A27" s="7" t="s">
        <v>43</v>
      </c>
      <c r="B27" s="16">
        <v>-2131.2061159410732</v>
      </c>
    </row>
    <row r="28" spans="1:2" x14ac:dyDescent="0.2">
      <c r="A28" s="7" t="s">
        <v>18</v>
      </c>
      <c r="B28" s="16">
        <v>-18.729342988897386</v>
      </c>
    </row>
    <row r="29" spans="1:2" x14ac:dyDescent="0.2">
      <c r="A29" s="7" t="s">
        <v>94</v>
      </c>
      <c r="B29" s="16">
        <v>-46.138714185106124</v>
      </c>
    </row>
    <row r="30" spans="1:2" x14ac:dyDescent="0.2">
      <c r="A30" s="7" t="s">
        <v>44</v>
      </c>
      <c r="B30" s="16">
        <v>-47524.941909902031</v>
      </c>
    </row>
    <row r="31" spans="1:2" x14ac:dyDescent="0.2">
      <c r="A31" s="7" t="s">
        <v>45</v>
      </c>
      <c r="B31" s="16">
        <v>-13011.998285363079</v>
      </c>
    </row>
    <row r="32" spans="1:2" x14ac:dyDescent="0.2">
      <c r="A32" s="7" t="s">
        <v>146</v>
      </c>
      <c r="B32" s="16">
        <v>-38584.67700468679</v>
      </c>
    </row>
    <row r="33" spans="1:2" x14ac:dyDescent="0.2">
      <c r="A33" s="7" t="s">
        <v>147</v>
      </c>
      <c r="B33" s="16">
        <v>-7037.8118459040707</v>
      </c>
    </row>
    <row r="34" spans="1:2" x14ac:dyDescent="0.2">
      <c r="A34" s="7" t="s">
        <v>46</v>
      </c>
      <c r="B34" s="16">
        <v>-43916.205968856812</v>
      </c>
    </row>
    <row r="35" spans="1:2" x14ac:dyDescent="0.2">
      <c r="A35" s="7" t="s">
        <v>47</v>
      </c>
      <c r="B35" s="16">
        <v>-95.928336357409989</v>
      </c>
    </row>
    <row r="36" spans="1:2" x14ac:dyDescent="0.2">
      <c r="A36" s="7" t="s">
        <v>82</v>
      </c>
      <c r="B36" s="16">
        <v>-131.2761482408298</v>
      </c>
    </row>
    <row r="37" spans="1:2" x14ac:dyDescent="0.2">
      <c r="A37" s="7" t="s">
        <v>48</v>
      </c>
      <c r="B37" s="16">
        <v>-744.20474170675334</v>
      </c>
    </row>
    <row r="38" spans="1:2" x14ac:dyDescent="0.2">
      <c r="A38" s="7" t="s">
        <v>19</v>
      </c>
      <c r="B38" s="16">
        <v>-1509.6070391407848</v>
      </c>
    </row>
    <row r="39" spans="1:2" x14ac:dyDescent="0.2">
      <c r="A39" s="7" t="s">
        <v>49</v>
      </c>
      <c r="B39" s="16">
        <v>-51.272951478819095</v>
      </c>
    </row>
    <row r="40" spans="1:2" x14ac:dyDescent="0.2">
      <c r="A40" s="7" t="s">
        <v>50</v>
      </c>
      <c r="B40" s="16">
        <v>-2483.1647491519325</v>
      </c>
    </row>
    <row r="41" spans="1:2" x14ac:dyDescent="0.2">
      <c r="A41" s="7" t="s">
        <v>51</v>
      </c>
      <c r="B41" s="16">
        <v>-681.34059958402941</v>
      </c>
    </row>
    <row r="42" spans="1:2" x14ac:dyDescent="0.2">
      <c r="A42" s="7" t="s">
        <v>98</v>
      </c>
      <c r="B42" s="16">
        <v>-14.81293114259222</v>
      </c>
    </row>
    <row r="43" spans="1:2" x14ac:dyDescent="0.2">
      <c r="A43" s="7" t="s">
        <v>20</v>
      </c>
      <c r="B43" s="16">
        <v>-262.22847111138981</v>
      </c>
    </row>
    <row r="44" spans="1:2" x14ac:dyDescent="0.2">
      <c r="A44" s="7" t="s">
        <v>52</v>
      </c>
      <c r="B44" s="16">
        <v>-3315.9949186510494</v>
      </c>
    </row>
    <row r="45" spans="1:2" x14ac:dyDescent="0.2">
      <c r="A45" s="7" t="s">
        <v>53</v>
      </c>
      <c r="B45" s="16">
        <v>-2.5251165405228901</v>
      </c>
    </row>
    <row r="46" spans="1:2" x14ac:dyDescent="0.2">
      <c r="A46" s="7" t="s">
        <v>54</v>
      </c>
      <c r="B46" s="16">
        <v>-113.67059459150244</v>
      </c>
    </row>
    <row r="47" spans="1:2" x14ac:dyDescent="0.2">
      <c r="A47" s="7" t="s">
        <v>55</v>
      </c>
      <c r="B47" s="16">
        <v>-119.12739034335902</v>
      </c>
    </row>
    <row r="48" spans="1:2" x14ac:dyDescent="0.2">
      <c r="A48" s="7" t="s">
        <v>56</v>
      </c>
      <c r="B48" s="16">
        <v>-14619.166488423769</v>
      </c>
    </row>
    <row r="49" spans="1:2" x14ac:dyDescent="0.2">
      <c r="A49" s="7" t="s">
        <v>21</v>
      </c>
      <c r="B49" s="16">
        <v>-186.28678304146251</v>
      </c>
    </row>
    <row r="50" spans="1:2" x14ac:dyDescent="0.2">
      <c r="A50" s="7" t="s">
        <v>57</v>
      </c>
      <c r="B50" s="16">
        <v>-80.101037633506678</v>
      </c>
    </row>
    <row r="51" spans="1:2" x14ac:dyDescent="0.2">
      <c r="A51" s="7" t="s">
        <v>58</v>
      </c>
      <c r="B51" s="16">
        <v>-19380.969813036732</v>
      </c>
    </row>
    <row r="52" spans="1:2" x14ac:dyDescent="0.2">
      <c r="A52" s="7" t="s">
        <v>22</v>
      </c>
      <c r="B52" s="16">
        <v>-146.19950088038649</v>
      </c>
    </row>
    <row r="53" spans="1:2" x14ac:dyDescent="0.2">
      <c r="A53" s="7" t="s">
        <v>59</v>
      </c>
      <c r="B53" s="16">
        <v>-144.8465910191062</v>
      </c>
    </row>
    <row r="54" spans="1:2" x14ac:dyDescent="0.2">
      <c r="A54" s="7" t="s">
        <v>88</v>
      </c>
      <c r="B54" s="16">
        <v>-14427.164538343786</v>
      </c>
    </row>
    <row r="55" spans="1:2" x14ac:dyDescent="0.2">
      <c r="A55" s="7" t="s">
        <v>72</v>
      </c>
      <c r="B55" s="16">
        <v>-81196.737704892614</v>
      </c>
    </row>
    <row r="56" spans="1:2" x14ac:dyDescent="0.2">
      <c r="A56" s="7" t="s">
        <v>131</v>
      </c>
      <c r="B56" s="16">
        <v>-4.2282618689250455</v>
      </c>
    </row>
    <row r="57" spans="1:2" x14ac:dyDescent="0.2">
      <c r="A57" s="7" t="s">
        <v>101</v>
      </c>
      <c r="B57" s="16">
        <v>-133673.17979510035</v>
      </c>
    </row>
    <row r="58" spans="1:2" x14ac:dyDescent="0.2">
      <c r="A58" s="7" t="s">
        <v>102</v>
      </c>
      <c r="B58" s="16">
        <v>-225271.90616776422</v>
      </c>
    </row>
    <row r="59" spans="1:2" x14ac:dyDescent="0.2">
      <c r="A59" s="7" t="s">
        <v>103</v>
      </c>
      <c r="B59" s="16">
        <v>-1067.6105721282693</v>
      </c>
    </row>
    <row r="60" spans="1:2" x14ac:dyDescent="0.2">
      <c r="A60" s="7" t="s">
        <v>104</v>
      </c>
      <c r="B60" s="16">
        <v>-187971.66311910888</v>
      </c>
    </row>
    <row r="61" spans="1:2" x14ac:dyDescent="0.2">
      <c r="A61" s="7" t="s">
        <v>105</v>
      </c>
      <c r="B61" s="16">
        <v>-387675.64496004861</v>
      </c>
    </row>
    <row r="62" spans="1:2" x14ac:dyDescent="0.2">
      <c r="A62" s="7" t="s">
        <v>106</v>
      </c>
      <c r="B62" s="16">
        <v>-180728.72890071338</v>
      </c>
    </row>
    <row r="63" spans="1:2" x14ac:dyDescent="0.2">
      <c r="A63" s="7" t="s">
        <v>107</v>
      </c>
      <c r="B63" s="16">
        <v>-22716.007404283097</v>
      </c>
    </row>
    <row r="64" spans="1:2" x14ac:dyDescent="0.2">
      <c r="A64" s="7" t="s">
        <v>108</v>
      </c>
      <c r="B64" s="16">
        <v>-12746.84056753022</v>
      </c>
    </row>
    <row r="65" spans="1:2" x14ac:dyDescent="0.2">
      <c r="A65" s="7" t="s">
        <v>109</v>
      </c>
      <c r="B65" s="16">
        <v>-308324.66752125788</v>
      </c>
    </row>
    <row r="66" spans="1:2" x14ac:dyDescent="0.2">
      <c r="A66" s="7" t="s">
        <v>110</v>
      </c>
      <c r="B66" s="16">
        <v>-10924.073432292978</v>
      </c>
    </row>
    <row r="67" spans="1:2" x14ac:dyDescent="0.2">
      <c r="A67" s="7" t="s">
        <v>111</v>
      </c>
      <c r="B67" s="16">
        <v>-4982.6790409495879</v>
      </c>
    </row>
    <row r="68" spans="1:2" x14ac:dyDescent="0.2">
      <c r="A68" s="7" t="s">
        <v>112</v>
      </c>
      <c r="B68" s="16">
        <v>-105258.05365411169</v>
      </c>
    </row>
    <row r="69" spans="1:2" x14ac:dyDescent="0.2">
      <c r="A69" s="7" t="s">
        <v>113</v>
      </c>
      <c r="B69" s="16">
        <v>-10924.073432292978</v>
      </c>
    </row>
    <row r="70" spans="1:2" x14ac:dyDescent="0.2">
      <c r="A70" s="7" t="s">
        <v>114</v>
      </c>
      <c r="B70" s="16">
        <v>-85419.753945285454</v>
      </c>
    </row>
    <row r="71" spans="1:2" x14ac:dyDescent="0.2">
      <c r="A71" s="7" t="s">
        <v>115</v>
      </c>
      <c r="B71" s="16">
        <v>-274632.63192132674</v>
      </c>
    </row>
    <row r="72" spans="1:2" x14ac:dyDescent="0.2">
      <c r="A72" s="7" t="s">
        <v>116</v>
      </c>
      <c r="B72" s="16">
        <v>-39.378899109354847</v>
      </c>
    </row>
    <row r="73" spans="1:2" x14ac:dyDescent="0.2">
      <c r="A73" s="7" t="s">
        <v>117</v>
      </c>
      <c r="B73" s="16">
        <v>-81663.060918893199</v>
      </c>
    </row>
    <row r="74" spans="1:2" x14ac:dyDescent="0.2">
      <c r="A74" s="7" t="s">
        <v>118</v>
      </c>
      <c r="B74" s="16">
        <v>-296.37284924417054</v>
      </c>
    </row>
    <row r="75" spans="1:2" x14ac:dyDescent="0.2">
      <c r="A75" s="7" t="s">
        <v>120</v>
      </c>
      <c r="B75" s="16">
        <v>-69302.790247356519</v>
      </c>
    </row>
    <row r="76" spans="1:2" x14ac:dyDescent="0.2">
      <c r="A76" s="7" t="s">
        <v>121</v>
      </c>
      <c r="B76" s="16">
        <v>-977.04046185407424</v>
      </c>
    </row>
    <row r="77" spans="1:2" x14ac:dyDescent="0.2">
      <c r="A77" s="7" t="s">
        <v>122</v>
      </c>
      <c r="B77" s="16">
        <v>-37183.647854863899</v>
      </c>
    </row>
    <row r="78" spans="1:2" x14ac:dyDescent="0.2">
      <c r="A78" s="7" t="s">
        <v>123</v>
      </c>
      <c r="B78" s="16">
        <v>-82.449304818659357</v>
      </c>
    </row>
    <row r="79" spans="1:2" x14ac:dyDescent="0.2">
      <c r="A79" s="7" t="s">
        <v>124</v>
      </c>
      <c r="B79" s="16">
        <v>-43696.293729171914</v>
      </c>
    </row>
    <row r="80" spans="1:2" x14ac:dyDescent="0.2">
      <c r="A80" s="7" t="s">
        <v>125</v>
      </c>
      <c r="B80" s="16">
        <v>-104350.20073892619</v>
      </c>
    </row>
    <row r="81" spans="1:2" x14ac:dyDescent="0.2">
      <c r="A81" s="7" t="s">
        <v>126</v>
      </c>
      <c r="B81" s="16">
        <v>-10924.073432292978</v>
      </c>
    </row>
    <row r="82" spans="1:2" x14ac:dyDescent="0.2">
      <c r="A82" s="7" t="s">
        <v>127</v>
      </c>
      <c r="B82" s="16">
        <v>-139133.6009852353</v>
      </c>
    </row>
    <row r="83" spans="1:2" x14ac:dyDescent="0.2">
      <c r="A83" s="7" t="s">
        <v>128</v>
      </c>
      <c r="B83" s="16">
        <v>-205549.77834750433</v>
      </c>
    </row>
    <row r="84" spans="1:2" x14ac:dyDescent="0.2">
      <c r="A84" s="7" t="s">
        <v>129</v>
      </c>
      <c r="B84" s="16">
        <v>-4181.6190919627843</v>
      </c>
    </row>
    <row r="85" spans="1:2" x14ac:dyDescent="0.2">
      <c r="A85" s="7" t="s">
        <v>83</v>
      </c>
      <c r="B85" s="16">
        <v>-29.26425701676493</v>
      </c>
    </row>
    <row r="86" spans="1:2" x14ac:dyDescent="0.2">
      <c r="A86" s="7" t="s">
        <v>73</v>
      </c>
      <c r="B86" s="16">
        <v>-12.35766034434522</v>
      </c>
    </row>
    <row r="87" spans="1:2" x14ac:dyDescent="0.2">
      <c r="A87" s="7" t="s">
        <v>100</v>
      </c>
      <c r="B87" s="16">
        <v>-176.46404844667268</v>
      </c>
    </row>
    <row r="88" spans="1:2" x14ac:dyDescent="0.2">
      <c r="A88" s="7" t="s">
        <v>87</v>
      </c>
      <c r="B88" s="16">
        <v>-15116.715974280116</v>
      </c>
    </row>
    <row r="89" spans="1:2" x14ac:dyDescent="0.2">
      <c r="A89" s="7" t="s">
        <v>84</v>
      </c>
      <c r="B89" s="16">
        <v>-23.166476529946522</v>
      </c>
    </row>
    <row r="90" spans="1:2" x14ac:dyDescent="0.2">
      <c r="A90" s="7" t="s">
        <v>61</v>
      </c>
      <c r="B90" s="16">
        <v>-15116.715974280116</v>
      </c>
    </row>
    <row r="91" spans="1:2" x14ac:dyDescent="0.2">
      <c r="A91" s="7" t="s">
        <v>148</v>
      </c>
      <c r="B91" s="16">
        <v>-8.3416256525468953</v>
      </c>
    </row>
    <row r="92" spans="1:2" x14ac:dyDescent="0.2">
      <c r="A92" s="7" t="s">
        <v>70</v>
      </c>
      <c r="B92" s="16">
        <v>-30233.431948560232</v>
      </c>
    </row>
    <row r="93" spans="1:2" x14ac:dyDescent="0.2">
      <c r="A93" s="7" t="s">
        <v>95</v>
      </c>
      <c r="B93" s="16">
        <v>-15116.715974280116</v>
      </c>
    </row>
    <row r="94" spans="1:2" x14ac:dyDescent="0.2">
      <c r="A94" s="7" t="s">
        <v>89</v>
      </c>
      <c r="B94" s="16">
        <v>-14152.965970439633</v>
      </c>
    </row>
    <row r="95" spans="1:2" x14ac:dyDescent="0.2">
      <c r="A95" s="7" t="s">
        <v>90</v>
      </c>
      <c r="B95" s="16">
        <v>-14152.965970439633</v>
      </c>
    </row>
    <row r="96" spans="1:2" x14ac:dyDescent="0.2">
      <c r="A96" s="7" t="s">
        <v>74</v>
      </c>
      <c r="B96" s="16">
        <v>-14152.965970439633</v>
      </c>
    </row>
    <row r="97" spans="1:2" x14ac:dyDescent="0.2">
      <c r="A97" s="7" t="s">
        <v>132</v>
      </c>
      <c r="B97" s="16">
        <v>-4.2530977880556549</v>
      </c>
    </row>
    <row r="98" spans="1:2" x14ac:dyDescent="0.2">
      <c r="A98" s="7" t="s">
        <v>133</v>
      </c>
      <c r="B98" s="16">
        <v>-19.418573290377651</v>
      </c>
    </row>
    <row r="99" spans="1:2" x14ac:dyDescent="0.2">
      <c r="A99" s="7" t="s">
        <v>91</v>
      </c>
      <c r="B99" s="16">
        <v>-14152.965970439633</v>
      </c>
    </row>
    <row r="100" spans="1:2" x14ac:dyDescent="0.2">
      <c r="A100" s="7" t="s">
        <v>92</v>
      </c>
      <c r="B100" s="16">
        <v>-14155.129998812015</v>
      </c>
    </row>
    <row r="101" spans="1:2" x14ac:dyDescent="0.2">
      <c r="A101" s="7" t="s">
        <v>134</v>
      </c>
      <c r="B101" s="16">
        <v>-9.655024774012702</v>
      </c>
    </row>
    <row r="102" spans="1:2" x14ac:dyDescent="0.2">
      <c r="A102" s="7" t="s">
        <v>75</v>
      </c>
      <c r="B102" s="16">
        <v>-47176.553234799067</v>
      </c>
    </row>
    <row r="103" spans="1:2" x14ac:dyDescent="0.2">
      <c r="A103" s="7" t="s">
        <v>149</v>
      </c>
      <c r="B103" s="16">
        <v>-8.5994971790883596</v>
      </c>
    </row>
    <row r="104" spans="1:2" x14ac:dyDescent="0.2">
      <c r="A104" s="7" t="s">
        <v>135</v>
      </c>
      <c r="B104" s="16">
        <v>-6.5441881082880222</v>
      </c>
    </row>
    <row r="105" spans="1:2" x14ac:dyDescent="0.2">
      <c r="A105" s="7" t="s">
        <v>136</v>
      </c>
      <c r="B105" s="16">
        <v>-33.878600153450748</v>
      </c>
    </row>
    <row r="106" spans="1:2" x14ac:dyDescent="0.2">
      <c r="A106" s="7" t="s">
        <v>86</v>
      </c>
      <c r="B106" s="16">
        <v>-104449.24923347728</v>
      </c>
    </row>
    <row r="107" spans="1:2" x14ac:dyDescent="0.2">
      <c r="A107" s="7" t="s">
        <v>23</v>
      </c>
      <c r="B107" s="16">
        <v>-105.30433263471809</v>
      </c>
    </row>
    <row r="108" spans="1:2" x14ac:dyDescent="0.2">
      <c r="A108" s="7" t="s">
        <v>24</v>
      </c>
      <c r="B108" s="16">
        <v>-657.75808523602791</v>
      </c>
    </row>
    <row r="109" spans="1:2" x14ac:dyDescent="0.2">
      <c r="A109" s="7" t="s">
        <v>137</v>
      </c>
      <c r="B109" s="16">
        <v>-19.532342712170816</v>
      </c>
    </row>
    <row r="110" spans="1:2" x14ac:dyDescent="0.2">
      <c r="A110" s="7" t="s">
        <v>62</v>
      </c>
      <c r="B110" s="16">
        <v>-155632.25675181067</v>
      </c>
    </row>
    <row r="111" spans="1:2" x14ac:dyDescent="0.2">
      <c r="A111" s="7" t="s">
        <v>63</v>
      </c>
      <c r="B111" s="16">
        <v>-3005.9261820863467</v>
      </c>
    </row>
    <row r="112" spans="1:2" x14ac:dyDescent="0.2">
      <c r="A112" s="7" t="s">
        <v>64</v>
      </c>
      <c r="B112" s="16">
        <v>-235578.40578474384</v>
      </c>
    </row>
    <row r="113" spans="1:2" x14ac:dyDescent="0.2">
      <c r="A113" s="7" t="s">
        <v>2</v>
      </c>
      <c r="B113" s="16">
        <v>-168695.30880839983</v>
      </c>
    </row>
    <row r="114" spans="1:2" x14ac:dyDescent="0.2">
      <c r="A114" s="7" t="s">
        <v>76</v>
      </c>
      <c r="B114" s="16">
        <v>-1.1835230635053975</v>
      </c>
    </row>
    <row r="115" spans="1:2" x14ac:dyDescent="0.2">
      <c r="A115" s="7" t="s">
        <v>138</v>
      </c>
      <c r="B115" s="16">
        <v>-0.40293809438380102</v>
      </c>
    </row>
    <row r="116" spans="1:2" x14ac:dyDescent="0.2">
      <c r="A116" s="7" t="s">
        <v>139</v>
      </c>
      <c r="B116" s="16">
        <v>-50.217045633812745</v>
      </c>
    </row>
    <row r="117" spans="1:2" x14ac:dyDescent="0.2">
      <c r="A117" s="7" t="s">
        <v>77</v>
      </c>
      <c r="B117" s="16">
        <v>-37.827600145004482</v>
      </c>
    </row>
    <row r="118" spans="1:2" x14ac:dyDescent="0.2">
      <c r="A118" s="7" t="s">
        <v>140</v>
      </c>
      <c r="B118" s="16">
        <v>-249.4048673690487</v>
      </c>
    </row>
    <row r="119" spans="1:2" x14ac:dyDescent="0.2">
      <c r="A119" s="7" t="s">
        <v>65</v>
      </c>
      <c r="B119" s="16">
        <v>-1046.8110532141218</v>
      </c>
    </row>
    <row r="120" spans="1:2" x14ac:dyDescent="0.2">
      <c r="A120" s="7" t="s">
        <v>25</v>
      </c>
      <c r="B120" s="16">
        <v>-7795.5088316888432</v>
      </c>
    </row>
    <row r="121" spans="1:2" x14ac:dyDescent="0.2">
      <c r="A121" s="7" t="s">
        <v>141</v>
      </c>
      <c r="B121" s="16">
        <v>-44.461430652891067</v>
      </c>
    </row>
    <row r="122" spans="1:2" x14ac:dyDescent="0.2">
      <c r="A122" s="7" t="s">
        <v>66</v>
      </c>
      <c r="B122" s="16">
        <v>-1660.7486622851211</v>
      </c>
    </row>
    <row r="123" spans="1:2" x14ac:dyDescent="0.2">
      <c r="A123" s="7" t="s">
        <v>142</v>
      </c>
      <c r="B123" s="16">
        <v>-85.06252475297174</v>
      </c>
    </row>
    <row r="124" spans="1:2" x14ac:dyDescent="0.2">
      <c r="A124" s="7" t="s">
        <v>71</v>
      </c>
      <c r="B124" s="16">
        <v>-180.90959552136178</v>
      </c>
    </row>
    <row r="125" spans="1:2" x14ac:dyDescent="0.2">
      <c r="A125" s="7" t="s">
        <v>26</v>
      </c>
      <c r="B125" s="16">
        <v>-2694.0267259954926</v>
      </c>
    </row>
    <row r="126" spans="1:2" x14ac:dyDescent="0.2">
      <c r="A126" s="7" t="s">
        <v>27</v>
      </c>
      <c r="B126" s="16">
        <v>-1293.7526441907539</v>
      </c>
    </row>
    <row r="127" spans="1:2" x14ac:dyDescent="0.2">
      <c r="A127" s="7" t="s">
        <v>67</v>
      </c>
      <c r="B127" s="16">
        <v>-335898.19362957962</v>
      </c>
    </row>
    <row r="128" spans="1:2" x14ac:dyDescent="0.2">
      <c r="A128" s="7" t="s">
        <v>68</v>
      </c>
      <c r="B128" s="16">
        <v>-118.13624681034617</v>
      </c>
    </row>
    <row r="129" spans="1:2" x14ac:dyDescent="0.2">
      <c r="A129" s="7" t="s">
        <v>69</v>
      </c>
      <c r="B129" s="16">
        <v>-4349.1029570371174</v>
      </c>
    </row>
    <row r="130" spans="1:2" x14ac:dyDescent="0.2">
      <c r="A130" s="7" t="s">
        <v>28</v>
      </c>
      <c r="B130" s="16">
        <v>-309.26103846299338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Índice</vt:lpstr>
      <vt:lpstr>Item 1</vt:lpstr>
      <vt:lpstr>Item 2</vt:lpstr>
      <vt:lpstr>Item 3</vt:lpstr>
      <vt:lpstr>Item 4</vt:lpstr>
      <vt:lpstr>Item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CUNHA ALMEIDA</dc:creator>
  <cp:lastModifiedBy>Rafael Chaves Camacho</cp:lastModifiedBy>
  <dcterms:created xsi:type="dcterms:W3CDTF">2020-07-26T13:20:29Z</dcterms:created>
  <dcterms:modified xsi:type="dcterms:W3CDTF">2023-12-20T20:25:41Z</dcterms:modified>
</cp:coreProperties>
</file>